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bookViews>
    <workbookView xWindow="240" yWindow="105" windowWidth="14805" windowHeight="8010"/>
  </bookViews>
  <sheets>
    <sheet name="Sheet1" sheetId="1" r:id="rId1"/>
  </sheets>
  <calcPr calcId="162912"/>
</workbook>
</file>

<file path=xl/calcChain.xml><?xml version="1.0" encoding="utf-8"?>
<calcChain xmlns="http://schemas.openxmlformats.org/spreadsheetml/2006/main">
  <c r="J14" i="1" l="1"/>
  <c r="K11" i="1"/>
  <c r="D11" i="1"/>
  <c r="B12" i="1"/>
  <c r="F12" i="1"/>
  <c r="K12" i="1"/>
  <c r="D12" i="1"/>
  <c r="B13" i="1"/>
  <c r="F13" i="1"/>
  <c r="K13" i="1"/>
  <c r="D13" i="1"/>
  <c r="B14" i="1"/>
  <c r="F14" i="1"/>
  <c r="K14" i="1"/>
  <c r="D14" i="1"/>
  <c r="B15" i="1"/>
  <c r="F15" i="1"/>
  <c r="K15" i="1"/>
  <c r="D15" i="1"/>
  <c r="B16" i="1"/>
  <c r="F16" i="1"/>
  <c r="K16" i="1"/>
  <c r="D16" i="1"/>
  <c r="B17" i="1"/>
  <c r="F17" i="1"/>
  <c r="K17" i="1"/>
  <c r="D17" i="1"/>
  <c r="B18" i="1"/>
  <c r="F18" i="1"/>
  <c r="K18" i="1"/>
  <c r="D18" i="1"/>
  <c r="B19" i="1"/>
  <c r="F19" i="1"/>
  <c r="K19" i="1"/>
  <c r="D19" i="1"/>
  <c r="B20" i="1"/>
  <c r="F20" i="1"/>
  <c r="K20" i="1"/>
  <c r="D20" i="1"/>
  <c r="B21" i="1"/>
  <c r="F21" i="1"/>
  <c r="K21" i="1"/>
  <c r="D21" i="1"/>
  <c r="B22" i="1"/>
  <c r="F22" i="1"/>
  <c r="K22" i="1"/>
  <c r="D22" i="1"/>
  <c r="B23" i="1"/>
  <c r="F23" i="1"/>
  <c r="K23" i="1"/>
  <c r="D23" i="1"/>
  <c r="B24" i="1"/>
  <c r="F24" i="1"/>
  <c r="K24" i="1"/>
  <c r="D24" i="1"/>
  <c r="B25" i="1"/>
  <c r="F25" i="1"/>
  <c r="K25" i="1"/>
  <c r="D25" i="1"/>
  <c r="B26" i="1"/>
  <c r="F26" i="1"/>
  <c r="K26" i="1"/>
  <c r="D26" i="1"/>
  <c r="B27" i="1"/>
  <c r="F27" i="1"/>
  <c r="K27" i="1"/>
  <c r="D27" i="1"/>
  <c r="B28" i="1"/>
  <c r="F28" i="1"/>
  <c r="K28" i="1"/>
  <c r="D28" i="1"/>
  <c r="B29" i="1"/>
  <c r="F29" i="1"/>
  <c r="K29" i="1"/>
  <c r="D29" i="1"/>
  <c r="B30" i="1"/>
  <c r="F30" i="1"/>
  <c r="K30" i="1"/>
  <c r="D30" i="1"/>
  <c r="B31" i="1"/>
  <c r="F31" i="1"/>
  <c r="K31" i="1"/>
  <c r="D31" i="1"/>
  <c r="B32" i="1"/>
  <c r="F32" i="1"/>
  <c r="K32" i="1"/>
  <c r="D32" i="1"/>
  <c r="B33" i="1"/>
  <c r="F33" i="1"/>
  <c r="K33" i="1"/>
  <c r="D33" i="1"/>
  <c r="B34" i="1"/>
  <c r="F34" i="1"/>
  <c r="K34" i="1"/>
  <c r="D34" i="1"/>
  <c r="B35" i="1"/>
  <c r="F35" i="1"/>
  <c r="K35" i="1"/>
  <c r="D35" i="1"/>
  <c r="B36" i="1"/>
  <c r="F36" i="1"/>
  <c r="K36" i="1"/>
  <c r="D36" i="1"/>
  <c r="B37" i="1"/>
  <c r="F37" i="1"/>
  <c r="K37" i="1"/>
  <c r="D37" i="1"/>
  <c r="B38" i="1"/>
  <c r="F38" i="1"/>
  <c r="K38" i="1"/>
  <c r="D38" i="1"/>
  <c r="B39" i="1"/>
  <c r="F39" i="1"/>
  <c r="K39" i="1"/>
  <c r="D39" i="1"/>
  <c r="B40" i="1"/>
  <c r="F40" i="1"/>
  <c r="K40" i="1"/>
  <c r="D40" i="1"/>
  <c r="B41" i="1"/>
  <c r="F41" i="1"/>
  <c r="K41" i="1"/>
  <c r="D41" i="1"/>
  <c r="B42" i="1"/>
  <c r="F42" i="1"/>
  <c r="K42" i="1"/>
  <c r="D42" i="1"/>
  <c r="B43" i="1"/>
  <c r="F43" i="1"/>
  <c r="K43" i="1"/>
  <c r="D43" i="1"/>
  <c r="B44" i="1"/>
  <c r="F44" i="1"/>
  <c r="K44" i="1"/>
  <c r="D44" i="1"/>
  <c r="B45" i="1"/>
  <c r="F45" i="1"/>
  <c r="K45" i="1"/>
  <c r="D45" i="1"/>
  <c r="B46" i="1"/>
  <c r="F46" i="1"/>
  <c r="K46" i="1"/>
  <c r="D46" i="1"/>
  <c r="B47" i="1"/>
  <c r="F47" i="1"/>
  <c r="K47" i="1"/>
  <c r="D47" i="1"/>
  <c r="B48" i="1"/>
  <c r="F48" i="1"/>
  <c r="K48" i="1"/>
  <c r="D48" i="1"/>
  <c r="B49" i="1"/>
  <c r="F49" i="1"/>
  <c r="K49" i="1"/>
  <c r="D49" i="1"/>
  <c r="B50" i="1"/>
  <c r="F50" i="1"/>
  <c r="K50" i="1"/>
  <c r="D50" i="1"/>
  <c r="B51" i="1"/>
  <c r="F51" i="1"/>
  <c r="K51" i="1"/>
  <c r="D51" i="1"/>
  <c r="B52" i="1"/>
  <c r="F52" i="1"/>
  <c r="K52" i="1"/>
  <c r="D52" i="1"/>
  <c r="B53" i="1"/>
  <c r="F53" i="1"/>
  <c r="K53" i="1"/>
  <c r="D53" i="1"/>
  <c r="B54" i="1"/>
  <c r="F54" i="1"/>
  <c r="K54" i="1"/>
  <c r="D54" i="1"/>
  <c r="B55" i="1"/>
  <c r="F55" i="1"/>
  <c r="K55" i="1"/>
  <c r="D55" i="1"/>
  <c r="B56" i="1"/>
  <c r="F56" i="1"/>
  <c r="K56" i="1"/>
  <c r="D56" i="1"/>
  <c r="B57" i="1"/>
  <c r="F57" i="1"/>
  <c r="K57" i="1"/>
  <c r="D57" i="1"/>
  <c r="B58" i="1"/>
  <c r="F58" i="1"/>
  <c r="K58" i="1"/>
  <c r="D58" i="1"/>
  <c r="B59" i="1"/>
  <c r="F59" i="1"/>
  <c r="K59" i="1"/>
  <c r="D59" i="1"/>
  <c r="B60" i="1"/>
  <c r="F60" i="1"/>
  <c r="K60" i="1"/>
  <c r="D60" i="1"/>
  <c r="B61" i="1"/>
  <c r="F61" i="1"/>
  <c r="K61" i="1"/>
  <c r="D61" i="1"/>
  <c r="B62" i="1"/>
  <c r="F62" i="1"/>
  <c r="K62" i="1"/>
  <c r="D62" i="1"/>
  <c r="B63" i="1"/>
  <c r="F63" i="1"/>
  <c r="K63" i="1"/>
  <c r="D63" i="1"/>
  <c r="B64" i="1"/>
  <c r="F64" i="1"/>
  <c r="K64" i="1"/>
  <c r="D64" i="1"/>
  <c r="B65" i="1"/>
  <c r="F65" i="1"/>
  <c r="K65" i="1"/>
  <c r="D65" i="1"/>
  <c r="B66" i="1"/>
  <c r="F66" i="1"/>
  <c r="K66" i="1"/>
  <c r="D66" i="1"/>
  <c r="B67" i="1"/>
  <c r="F67" i="1"/>
  <c r="K67" i="1"/>
  <c r="D67" i="1"/>
  <c r="B68" i="1"/>
  <c r="F68" i="1"/>
  <c r="K68" i="1"/>
  <c r="D68" i="1"/>
  <c r="B69" i="1"/>
  <c r="F69" i="1"/>
  <c r="K69" i="1"/>
  <c r="D69" i="1"/>
  <c r="B70" i="1"/>
  <c r="F70" i="1"/>
  <c r="K70" i="1"/>
  <c r="D70" i="1"/>
  <c r="B71" i="1"/>
  <c r="F71" i="1"/>
  <c r="K71" i="1"/>
  <c r="D71" i="1"/>
  <c r="B72" i="1"/>
  <c r="F72" i="1"/>
  <c r="K72" i="1"/>
  <c r="D72" i="1"/>
  <c r="B73" i="1"/>
  <c r="F73" i="1"/>
  <c r="K73" i="1"/>
  <c r="D73" i="1"/>
  <c r="B74" i="1"/>
  <c r="F74" i="1"/>
  <c r="K74" i="1"/>
  <c r="D74" i="1"/>
  <c r="B75" i="1"/>
  <c r="F75" i="1"/>
  <c r="K75" i="1"/>
  <c r="D75" i="1"/>
  <c r="B76" i="1"/>
  <c r="F76" i="1"/>
  <c r="K76" i="1"/>
  <c r="D76" i="1"/>
  <c r="B77" i="1"/>
  <c r="F77" i="1"/>
  <c r="K77" i="1"/>
  <c r="D77" i="1"/>
  <c r="B78" i="1"/>
  <c r="F78" i="1"/>
  <c r="K78" i="1"/>
  <c r="D78" i="1"/>
  <c r="B79" i="1"/>
  <c r="F79" i="1"/>
  <c r="K79" i="1"/>
  <c r="D79" i="1"/>
  <c r="B80" i="1"/>
  <c r="F80" i="1"/>
  <c r="K80" i="1"/>
  <c r="D80" i="1"/>
  <c r="B81" i="1"/>
  <c r="F81" i="1"/>
  <c r="K81" i="1"/>
  <c r="D81" i="1"/>
  <c r="B82" i="1"/>
  <c r="F82" i="1"/>
  <c r="K82" i="1"/>
  <c r="D82" i="1"/>
  <c r="B83" i="1"/>
  <c r="F83" i="1"/>
  <c r="K83" i="1"/>
  <c r="D83" i="1"/>
  <c r="B84" i="1"/>
  <c r="F84" i="1"/>
  <c r="K84" i="1"/>
  <c r="D84" i="1"/>
  <c r="B85" i="1"/>
  <c r="F85" i="1"/>
  <c r="K85" i="1"/>
  <c r="D85" i="1"/>
  <c r="B86" i="1"/>
  <c r="F86" i="1"/>
  <c r="K86" i="1"/>
  <c r="D86" i="1"/>
  <c r="B87" i="1"/>
  <c r="F87" i="1"/>
  <c r="K87" i="1"/>
  <c r="D87" i="1"/>
  <c r="B88" i="1"/>
  <c r="F88" i="1"/>
  <c r="K88" i="1"/>
  <c r="D88" i="1"/>
  <c r="B89" i="1"/>
  <c r="F89" i="1"/>
  <c r="K89" i="1"/>
  <c r="D89" i="1"/>
  <c r="B90" i="1"/>
  <c r="F90" i="1"/>
  <c r="K90" i="1"/>
  <c r="D90" i="1"/>
  <c r="B91" i="1"/>
  <c r="F91" i="1"/>
  <c r="K91" i="1"/>
  <c r="D91" i="1"/>
  <c r="B92" i="1"/>
  <c r="F92" i="1"/>
  <c r="K92" i="1"/>
  <c r="D92" i="1"/>
  <c r="B93" i="1"/>
  <c r="F93" i="1"/>
  <c r="K93" i="1"/>
  <c r="D93" i="1"/>
  <c r="B94" i="1"/>
  <c r="F94" i="1"/>
  <c r="K94" i="1"/>
  <c r="D94" i="1"/>
  <c r="B95" i="1"/>
  <c r="F95" i="1"/>
  <c r="K95" i="1"/>
  <c r="D95" i="1"/>
  <c r="B96" i="1"/>
  <c r="F96" i="1"/>
  <c r="K96" i="1"/>
  <c r="D96" i="1"/>
  <c r="B97" i="1"/>
  <c r="F97" i="1"/>
  <c r="K97" i="1"/>
  <c r="D97" i="1"/>
  <c r="B98" i="1"/>
  <c r="F98" i="1"/>
  <c r="K98" i="1"/>
  <c r="D98" i="1"/>
  <c r="B99" i="1"/>
  <c r="F99" i="1"/>
  <c r="K99" i="1"/>
  <c r="D99" i="1"/>
  <c r="B100" i="1"/>
  <c r="F100" i="1"/>
  <c r="K100" i="1"/>
  <c r="D100" i="1"/>
  <c r="B101" i="1"/>
  <c r="F101" i="1"/>
  <c r="K101" i="1"/>
  <c r="D101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J11" i="1"/>
  <c r="J12" i="1"/>
  <c r="J13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B102" i="1"/>
  <c r="F102" i="1"/>
  <c r="K102" i="1"/>
  <c r="D102" i="1"/>
  <c r="H102" i="1"/>
  <c r="J102" i="1"/>
  <c r="B103" i="1"/>
  <c r="F103" i="1"/>
  <c r="K103" i="1"/>
  <c r="D103" i="1"/>
  <c r="H103" i="1"/>
  <c r="J103" i="1"/>
  <c r="B104" i="1"/>
  <c r="F104" i="1"/>
  <c r="K104" i="1"/>
  <c r="D104" i="1"/>
  <c r="H104" i="1"/>
  <c r="J104" i="1"/>
  <c r="B105" i="1"/>
  <c r="F105" i="1"/>
  <c r="K105" i="1"/>
  <c r="D105" i="1"/>
  <c r="H105" i="1"/>
  <c r="J105" i="1"/>
  <c r="B106" i="1"/>
  <c r="F106" i="1"/>
  <c r="K106" i="1"/>
  <c r="D106" i="1"/>
  <c r="H106" i="1"/>
  <c r="J106" i="1"/>
  <c r="B107" i="1"/>
  <c r="F107" i="1"/>
  <c r="K107" i="1"/>
  <c r="D107" i="1"/>
  <c r="H107" i="1"/>
  <c r="J107" i="1"/>
  <c r="B108" i="1"/>
  <c r="F108" i="1"/>
  <c r="K108" i="1"/>
  <c r="D108" i="1"/>
  <c r="H108" i="1"/>
  <c r="J108" i="1"/>
  <c r="B109" i="1"/>
  <c r="F109" i="1"/>
  <c r="K109" i="1"/>
  <c r="D109" i="1"/>
  <c r="H109" i="1"/>
  <c r="J109" i="1"/>
  <c r="B110" i="1"/>
  <c r="F110" i="1"/>
  <c r="K110" i="1"/>
  <c r="D110" i="1"/>
  <c r="H110" i="1"/>
  <c r="J110" i="1"/>
  <c r="B111" i="1"/>
  <c r="F111" i="1"/>
  <c r="K111" i="1"/>
  <c r="D111" i="1"/>
  <c r="H111" i="1"/>
  <c r="J111" i="1"/>
  <c r="B112" i="1"/>
  <c r="F112" i="1"/>
  <c r="K112" i="1"/>
  <c r="D112" i="1"/>
  <c r="H112" i="1"/>
  <c r="J112" i="1"/>
  <c r="B113" i="1"/>
  <c r="F113" i="1"/>
  <c r="K113" i="1"/>
  <c r="D113" i="1"/>
  <c r="H113" i="1"/>
  <c r="J113" i="1"/>
  <c r="B114" i="1"/>
  <c r="F114" i="1"/>
  <c r="K114" i="1"/>
  <c r="D114" i="1"/>
  <c r="H114" i="1"/>
  <c r="J114" i="1"/>
  <c r="B115" i="1"/>
  <c r="F115" i="1"/>
  <c r="K115" i="1"/>
  <c r="D115" i="1"/>
  <c r="H115" i="1"/>
  <c r="J115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B11" i="1"/>
  <c r="G11" i="1"/>
  <c r="I11" i="1"/>
  <c r="F11" i="1"/>
  <c r="G12" i="1"/>
  <c r="I12" i="1"/>
  <c r="G13" i="1"/>
  <c r="I13" i="1"/>
  <c r="G14" i="1"/>
  <c r="I14" i="1"/>
  <c r="G15" i="1"/>
  <c r="I15" i="1"/>
  <c r="G16" i="1"/>
  <c r="I16" i="1"/>
  <c r="G17" i="1"/>
  <c r="I17" i="1"/>
  <c r="G18" i="1"/>
  <c r="I18" i="1"/>
  <c r="G19" i="1"/>
  <c r="I19" i="1"/>
  <c r="G65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3" i="1"/>
  <c r="I94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4" i="1"/>
  <c r="G63" i="1"/>
  <c r="G20" i="1"/>
  <c r="I20" i="1"/>
  <c r="G21" i="1"/>
  <c r="I21" i="1"/>
  <c r="G22" i="1"/>
  <c r="I22" i="1"/>
  <c r="G23" i="1"/>
  <c r="I23" i="1"/>
  <c r="G24" i="1"/>
  <c r="I24" i="1"/>
  <c r="G25" i="1"/>
  <c r="I25" i="1"/>
  <c r="G26" i="1"/>
  <c r="I26" i="1"/>
  <c r="G27" i="1"/>
  <c r="I27" i="1"/>
  <c r="G28" i="1"/>
  <c r="I28" i="1"/>
  <c r="G29" i="1"/>
  <c r="I29" i="1"/>
  <c r="G30" i="1"/>
  <c r="I30" i="1"/>
  <c r="G31" i="1"/>
  <c r="I31" i="1"/>
  <c r="G32" i="1"/>
  <c r="I32" i="1"/>
  <c r="G33" i="1"/>
  <c r="I33" i="1"/>
  <c r="G34" i="1"/>
  <c r="I34" i="1"/>
  <c r="G35" i="1"/>
  <c r="I35" i="1"/>
  <c r="G36" i="1"/>
  <c r="I36" i="1"/>
  <c r="G37" i="1"/>
  <c r="I37" i="1"/>
  <c r="G38" i="1"/>
  <c r="I38" i="1"/>
  <c r="G39" i="1"/>
  <c r="I39" i="1"/>
  <c r="G40" i="1"/>
  <c r="I40" i="1"/>
  <c r="G41" i="1"/>
  <c r="I41" i="1"/>
  <c r="G42" i="1"/>
  <c r="I42" i="1"/>
  <c r="G43" i="1"/>
  <c r="I43" i="1"/>
  <c r="G44" i="1"/>
  <c r="I44" i="1"/>
  <c r="G45" i="1"/>
  <c r="I45" i="1"/>
  <c r="G46" i="1"/>
  <c r="I46" i="1"/>
  <c r="G47" i="1"/>
  <c r="I47" i="1"/>
  <c r="G48" i="1"/>
  <c r="I48" i="1"/>
  <c r="G49" i="1"/>
  <c r="I49" i="1"/>
  <c r="G50" i="1"/>
  <c r="I50" i="1"/>
  <c r="G51" i="1"/>
  <c r="I51" i="1"/>
  <c r="G52" i="1"/>
  <c r="I52" i="1"/>
  <c r="G53" i="1"/>
  <c r="I53" i="1"/>
  <c r="G54" i="1"/>
  <c r="I54" i="1"/>
  <c r="G55" i="1"/>
  <c r="I55" i="1"/>
  <c r="G56" i="1"/>
  <c r="I56" i="1"/>
  <c r="G57" i="1"/>
  <c r="I57" i="1"/>
  <c r="G58" i="1"/>
  <c r="I58" i="1"/>
  <c r="G59" i="1"/>
  <c r="I59" i="1"/>
  <c r="G60" i="1"/>
  <c r="I60" i="1"/>
  <c r="G61" i="1"/>
  <c r="I61" i="1"/>
  <c r="G62" i="1"/>
  <c r="I62" i="1"/>
</calcChain>
</file>

<file path=xl/sharedStrings.xml><?xml version="1.0" encoding="utf-8"?>
<sst xmlns="http://schemas.openxmlformats.org/spreadsheetml/2006/main" count="120" uniqueCount="120">
  <si>
    <t>DRAGONFLY FX PROFIT CALCULATOR</t>
  </si>
  <si>
    <t>Twitter @midgegaunt</t>
  </si>
  <si>
    <t>Starting Portfolio Size</t>
  </si>
  <si>
    <t>Pip Goal Per Week</t>
  </si>
  <si>
    <t>Risk %</t>
  </si>
  <si>
    <t>Stop Loss Pips</t>
  </si>
  <si>
    <t>Change these</t>
  </si>
  <si>
    <t>values only</t>
  </si>
  <si>
    <t>Calculations are</t>
  </si>
  <si>
    <t>automatic</t>
  </si>
  <si>
    <t>Accumulating PF</t>
  </si>
  <si>
    <t>Net Portfolio Size</t>
  </si>
  <si>
    <t>Price Per Pip</t>
  </si>
  <si>
    <t>Weekly Profit</t>
  </si>
  <si>
    <t>ROI %</t>
  </si>
  <si>
    <t>Week 0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</si>
  <si>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</si>
  <si>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</si>
  <si>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</si>
  <si>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</si>
  <si>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</si>
  <si>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</si>
  <si>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</si>
  <si>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</si>
  <si>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</si>
  <si>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</si>
  <si>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</si>
  <si>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</si>
  <si>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</si>
  <si>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</si>
  <si>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</si>
  <si>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</si>
  <si>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</si>
  <si>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</si>
  <si>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</si>
  <si>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</si>
  <si>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</si>
  <si>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</si>
  <si>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</si>
  <si>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</si>
  <si>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</si>
  <si>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</si>
  <si>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</si>
  <si>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</si>
  <si>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</si>
  <si>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</si>
  <si>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</si>
  <si>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</si>
  <si>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</si>
  <si>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</si>
  <si>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</si>
  <si>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</si>
  <si>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</si>
  <si>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</si>
  <si>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</si>
  <si>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</si>
  <si>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</si>
  <si>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</si>
  <si>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</si>
  <si>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</si>
  <si>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</si>
  <si>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</si>
  <si>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</si>
  <si>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</si>
  <si>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</si>
  <si>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</si>
  <si>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</si>
  <si>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</si>
  <si>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Week 53</t>
  </si>
  <si>
    <t>Week 54</t>
  </si>
  <si>
    <t>Week 55</t>
  </si>
  <si>
    <t>Week 56</t>
  </si>
  <si>
    <t>Week 57</t>
  </si>
  <si>
    <t>Week 58</t>
  </si>
  <si>
    <t>Week 59</t>
  </si>
  <si>
    <t>Week 60</t>
  </si>
  <si>
    <t>Week 61</t>
  </si>
  <si>
    <t>Week 62</t>
  </si>
  <si>
    <t>Week 63</t>
  </si>
  <si>
    <t>Week 64</t>
  </si>
  <si>
    <t>Week 65</t>
  </si>
  <si>
    <t>Week 66</t>
  </si>
  <si>
    <t>Week 67</t>
  </si>
  <si>
    <t>Week 68</t>
  </si>
  <si>
    <t>Week 69</t>
  </si>
  <si>
    <t>Week 70</t>
  </si>
  <si>
    <t>Week 71</t>
  </si>
  <si>
    <t>Week 72</t>
  </si>
  <si>
    <t>Week 73</t>
  </si>
  <si>
    <t>Week 74</t>
  </si>
  <si>
    <t>Week 75</t>
  </si>
  <si>
    <t>Week 76</t>
  </si>
  <si>
    <t>Week 77</t>
  </si>
  <si>
    <t>Week 78</t>
  </si>
  <si>
    <t>Week 79</t>
  </si>
  <si>
    <t>Week 80</t>
  </si>
  <si>
    <t>Week 81</t>
  </si>
  <si>
    <t>Week 82</t>
  </si>
  <si>
    <t>Week 83</t>
  </si>
  <si>
    <t>Week 84</t>
  </si>
  <si>
    <t>Week 85</t>
  </si>
  <si>
    <t>Week 86</t>
  </si>
  <si>
    <t>Week 87</t>
  </si>
  <si>
    <t>Week 88</t>
  </si>
  <si>
    <t>Week 89</t>
  </si>
  <si>
    <t>Week 90</t>
  </si>
  <si>
    <t>Week 91</t>
  </si>
  <si>
    <t>Week 92</t>
  </si>
  <si>
    <t>Week 93</t>
  </si>
  <si>
    <t>Week 94</t>
  </si>
  <si>
    <t>Week 95</t>
  </si>
  <si>
    <t>Week 96</t>
  </si>
  <si>
    <t>Week 97</t>
  </si>
  <si>
    <t>Week 98</t>
  </si>
  <si>
    <t>Week 99</t>
  </si>
  <si>
    <t>Week 100</t>
  </si>
  <si>
    <t>Week 101</t>
  </si>
  <si>
    <t>Week 102</t>
  </si>
  <si>
    <t>Week 103</t>
  </si>
  <si>
    <t>Week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</si>
</sst>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color rgb="FFDBE5F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1" fillId="2" borderId="0" xfId="0" applyFont="1" applyFill="1"/>
    <xf numFmtId="1" fontId="1" fillId="2" borderId="0" xfId="0" applyNumberFormat="1" applyFont="1" applyFill="1"/>
    <xf numFmtId="0" fontId="0" fillId="2" borderId="0" xfId="0" applyFill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tabSelected="1" workbookViewId="0"/>
  </sheetViews>
  <sheetFormatPr defaultRowHeight="15"/>
  <cols>
    <col min="1" max="1" width="14.7109375" style="24" customWidth="1"/>
    <col min="2" max="2" width="22.28515625" style="4" customWidth="1"/>
    <col min="3" max="3" width="3.5703125" customWidth="1"/>
    <col min="4" max="4" width="20.7109375" style="4" customWidth="1"/>
    <col min="5" max="5" width="3.85546875" customWidth="1"/>
    <col min="6" max="6" width="15" style="4" customWidth="1"/>
    <col min="7" max="7" width="4.28515625" customWidth="1"/>
    <col min="8" max="8" width="17.5703125" style="4" customWidth="1"/>
    <col min="9" max="9" width="2.7109375" customWidth="1"/>
    <col min="10" max="10" width="16.85546875" style="4" customWidth="1"/>
    <col min="11" max="11" width="3.140625" customWidth="1"/>
    <col min="12" max="12" width="3.28515625" style="29" customWidth="1"/>
    <col min="13" max="13" width="4.5703125" customWidth="1"/>
    <col min="14" max="14" width="18.85546875" customWidth="1"/>
  </cols>
  <sheetData>
    <row r="1" spans="1:15">
      <c r="A1" s="11"/>
      <c r="B1" s="5"/>
      <c r="C1" s="1"/>
      <c r="D1" s="5"/>
      <c r="E1" s="1"/>
      <c r="F1" s="5"/>
      <c r="G1" s="1"/>
      <c r="H1" s="5"/>
      <c r="I1" s="1"/>
      <c r="J1" s="21"/>
      <c r="K1" s="1"/>
      <c r="L1" s="28"/>
      <c r="M1" s="6"/>
      <c r="N1" s="6"/>
      <c r="O1" s="6"/>
    </row>
    <row r="2" spans="1:15">
      <c r="A2" s="11"/>
      <c r="B2" s="11" t="s">
        <v>0</v>
      </c>
      <c r="C2" s="1"/>
      <c r="D2" s="5"/>
      <c r="E2" s="35"/>
      <c r="F2" s="36" t="s">
        <v>1</v>
      </c>
      <c r="G2" s="35"/>
      <c r="H2" s="5"/>
      <c r="I2" s="1"/>
      <c r="J2" s="21"/>
      <c r="K2" s="1"/>
      <c r="L2" s="28"/>
      <c r="M2" s="6"/>
      <c r="N2" s="6"/>
      <c r="O2" s="6"/>
    </row>
    <row r="3" spans="1:15">
      <c r="A3" s="11"/>
      <c r="B3" s="5"/>
      <c r="C3" s="1"/>
      <c r="D3" s="5"/>
      <c r="E3" s="1"/>
      <c r="F3" s="5"/>
      <c r="G3" s="1"/>
      <c r="H3" s="5"/>
      <c r="I3" s="1"/>
      <c r="J3" s="21"/>
      <c r="K3" s="1"/>
      <c r="L3" s="28"/>
      <c r="M3" s="6"/>
      <c r="N3" s="6"/>
      <c r="O3" s="6"/>
    </row>
    <row r="4" spans="1:15">
      <c r="A4" s="11"/>
      <c r="B4" s="12" t="s">
        <v>2</v>
      </c>
      <c r="C4" s="13"/>
      <c r="D4" s="13" t="s">
        <v>3</v>
      </c>
      <c r="E4" s="13"/>
      <c r="F4" s="13" t="s">
        <v>4</v>
      </c>
      <c r="G4" s="13"/>
      <c r="H4" s="14" t="s">
        <v>5</v>
      </c>
      <c r="I4" s="21"/>
      <c r="J4" s="31" t="s">
        <v>6</v>
      </c>
      <c r="K4" s="5"/>
      <c r="M4" s="6"/>
      <c r="O4" s="6"/>
    </row>
    <row r="5" spans="1:15">
      <c r="A5" s="11"/>
      <c r="B5" s="15"/>
      <c r="C5" s="16"/>
      <c r="D5" s="17"/>
      <c r="E5" s="16"/>
      <c r="F5" s="17"/>
      <c r="G5" s="16"/>
      <c r="H5" s="26"/>
      <c r="I5" s="9"/>
      <c r="J5" s="32" t="s">
        <v>7</v>
      </c>
      <c r="K5" s="1"/>
      <c r="L5" s="28"/>
      <c r="M5" s="6"/>
      <c r="N5" s="6"/>
      <c r="O5" s="6"/>
    </row>
    <row r="6" spans="1:15">
      <c r="A6" s="11"/>
      <c r="B6" s="2">
        <v>5000</v>
      </c>
      <c r="C6" s="16"/>
      <c r="D6" s="2">
        <v>100</v>
      </c>
      <c r="E6" s="16"/>
      <c r="F6" s="3">
        <v>2</v>
      </c>
      <c r="G6" s="16"/>
      <c r="H6" s="3">
        <v>30</v>
      </c>
      <c r="I6" s="21"/>
      <c r="J6" s="33" t="s">
        <v>8</v>
      </c>
      <c r="K6" s="5"/>
      <c r="L6" s="30"/>
      <c r="M6" s="7"/>
      <c r="N6" s="7"/>
      <c r="O6" s="6"/>
    </row>
    <row r="7" spans="1:15">
      <c r="A7" s="11"/>
      <c r="B7" s="18"/>
      <c r="C7" s="19"/>
      <c r="D7" s="20"/>
      <c r="E7" s="19"/>
      <c r="F7" s="20"/>
      <c r="G7" s="19"/>
      <c r="H7" s="27"/>
      <c r="I7" s="9"/>
      <c r="J7" s="34" t="s">
        <v>9</v>
      </c>
      <c r="K7" s="1"/>
      <c r="L7" s="28"/>
      <c r="M7" s="6"/>
      <c r="N7" s="6"/>
      <c r="O7" s="6"/>
    </row>
    <row r="8" spans="1:15">
      <c r="A8" s="11"/>
      <c r="B8" s="5"/>
      <c r="C8" s="1"/>
      <c r="D8" s="5"/>
      <c r="E8" s="1"/>
      <c r="F8" s="5"/>
      <c r="G8" s="1"/>
      <c r="H8" s="5"/>
      <c r="I8" s="1"/>
      <c r="J8" s="21"/>
      <c r="K8" s="1"/>
      <c r="L8" s="28"/>
      <c r="M8" s="6"/>
      <c r="N8" s="6"/>
      <c r="O8" s="6"/>
    </row>
    <row r="9" spans="1:15">
      <c r="A9" s="11"/>
      <c r="B9" s="8" t="s">
        <v>10</v>
      </c>
      <c r="C9" s="1"/>
      <c r="D9" s="8" t="s">
        <v>11</v>
      </c>
      <c r="E9" s="1"/>
      <c r="F9" s="2" t="s">
        <v>12</v>
      </c>
      <c r="G9" s="1"/>
      <c r="H9" s="2" t="s">
        <v>13</v>
      </c>
      <c r="I9" s="1"/>
      <c r="J9" s="25" t="s">
        <v>14</v>
      </c>
      <c r="K9" s="1"/>
      <c r="L9" s="28"/>
      <c r="M9" s="6"/>
      <c r="N9" s="6"/>
      <c r="O9" s="6"/>
    </row>
    <row r="10" spans="1:15">
      <c r="A10" s="11"/>
      <c r="B10" s="5"/>
      <c r="C10" s="1"/>
      <c r="D10" s="5"/>
      <c r="E10" s="1"/>
      <c r="F10" s="5"/>
      <c r="G10" s="1"/>
      <c r="H10" s="5"/>
      <c r="I10" s="1"/>
      <c r="J10" s="21"/>
      <c r="K10" s="1"/>
      <c r="L10" s="28"/>
      <c r="M10" s="6"/>
      <c r="N10" s="6"/>
      <c r="O10" s="6"/>
    </row>
    <row r="11" spans="1:15">
      <c r="A11" s="11" t="s">
        <v>15</v>
      </c>
      <c r="B11" s="3">
        <f>B6</f>
        <v>5000</v>
      </c>
      <c r="C11" s="1"/>
      <c r="D11" s="22">
        <f>B11+(F11*K11)</f>
        <v>5333.333333333333</v>
      </c>
      <c r="E11" s="1"/>
      <c r="F11" s="23">
        <f>(B11*(G11/100))/I11</f>
        <v>3.3333333333333335</v>
      </c>
      <c r="G11" s="9">
        <f>F6</f>
        <v>2</v>
      </c>
      <c r="H11" s="22">
        <f>D11-B11</f>
        <v>333.33333333333303</v>
      </c>
      <c r="I11" s="9">
        <f>H6</f>
        <v>30</v>
      </c>
      <c r="J11" s="23">
        <f>(100/L11)*H11</f>
        <v>6.6666666666666607</v>
      </c>
      <c r="K11" s="9">
        <f>D6</f>
        <v>100</v>
      </c>
      <c r="L11" s="28">
        <f>B6</f>
        <v>5000</v>
      </c>
      <c r="M11" s="6"/>
      <c r="N11" s="6"/>
      <c r="O11" s="6"/>
    </row>
    <row r="12" spans="1:15">
      <c r="A12" s="11" t="s">
        <v>16</v>
      </c>
      <c r="B12" s="22">
        <f>D11</f>
        <v>5333.333333333333</v>
      </c>
      <c r="C12" s="1"/>
      <c r="D12" s="22">
        <f>B12+(F12*K12)</f>
        <v>5688.8888888888887</v>
      </c>
      <c r="E12" s="1"/>
      <c r="F12" s="23">
        <f>(B12*(G12/100))/I12</f>
        <v>3.5555555555555554</v>
      </c>
      <c r="G12" s="9">
        <f>F6</f>
        <v>2</v>
      </c>
      <c r="H12" s="22">
        <f t="shared" ref="H12:H63" si="0">D12-B12</f>
        <v>355.55555555555566</v>
      </c>
      <c r="I12" s="9">
        <f>H6</f>
        <v>30</v>
      </c>
      <c r="J12" s="23">
        <f>((100/L12)*H12)+J11</f>
        <v>13.777777777777775</v>
      </c>
      <c r="K12" s="9">
        <f>D6</f>
        <v>100</v>
      </c>
      <c r="L12" s="28">
        <f>B6</f>
        <v>5000</v>
      </c>
      <c r="M12" s="6"/>
      <c r="N12" s="6"/>
      <c r="O12" s="6"/>
    </row>
    <row r="13" spans="1:15">
      <c r="A13" s="11" t="s">
        <v>17</v>
      </c>
      <c r="B13" s="22">
        <f>D12</f>
        <v>5688.8888888888887</v>
      </c>
      <c r="C13" s="1"/>
      <c r="D13" s="22">
        <f>B13+(F13*K13)</f>
        <v>6068.1481481481478</v>
      </c>
      <c r="E13" s="1"/>
      <c r="F13" s="23">
        <f>(B13*(G13/100))/I13</f>
        <v>3.7925925925925923</v>
      </c>
      <c r="G13" s="9">
        <f>F6</f>
        <v>2</v>
      </c>
      <c r="H13" s="22">
        <f t="shared" si="0"/>
        <v>379.25925925925912</v>
      </c>
      <c r="I13" s="9">
        <f>H6</f>
        <v>30</v>
      </c>
      <c r="J13" s="23">
        <f>((100/L13)*H13)+J12</f>
        <v>21.362962962962957</v>
      </c>
      <c r="K13" s="9">
        <f>D6</f>
        <v>100</v>
      </c>
      <c r="L13" s="28">
        <f>B6</f>
        <v>5000</v>
      </c>
      <c r="M13" s="6"/>
      <c r="N13" s="6"/>
      <c r="O13" s="6"/>
    </row>
    <row r="14" spans="1:15">
      <c r="A14" s="11" t="s">
        <v>18</v>
      </c>
      <c r="B14" s="22">
        <f t="shared" ref="B14:B38" si="1">D13</f>
        <v>6068.1481481481478</v>
      </c>
      <c r="C14" s="1"/>
      <c r="D14" s="22">
        <f>B14+(F14*K14)</f>
        <v>6472.691358024691</v>
      </c>
      <c r="E14" s="1"/>
      <c r="F14" s="23">
        <f>(B14*(G14/100))/I14</f>
        <v>4.0454320987654322</v>
      </c>
      <c r="G14" s="9">
        <f>F6</f>
        <v>2</v>
      </c>
      <c r="H14" s="22">
        <f t="shared" si="0"/>
        <v>404.54320987654319</v>
      </c>
      <c r="I14" s="9">
        <f>H6</f>
        <v>30</v>
      </c>
      <c r="J14" s="23">
        <f>((100/L14)*H14)+J13</f>
        <v>29.453827160493823</v>
      </c>
      <c r="K14" s="9">
        <f>D6</f>
        <v>100</v>
      </c>
      <c r="L14" s="28">
        <f>B6</f>
        <v>5000</v>
      </c>
      <c r="M14" s="6"/>
      <c r="N14" s="6"/>
      <c r="O14" s="6"/>
    </row>
    <row r="15" spans="1:15">
      <c r="A15" s="11" t="s">
        <v>19</v>
      </c>
      <c r="B15" s="22">
        <f t="shared" si="1"/>
        <v>6472.691358024691</v>
      </c>
      <c r="C15" s="1"/>
      <c r="D15" s="22">
        <f>B15+(F15*K15)</f>
        <v>6904.2041152263373</v>
      </c>
      <c r="E15" s="1"/>
      <c r="F15" s="23">
        <f>(B15*(G15/100))/I15</f>
        <v>4.3151275720164612</v>
      </c>
      <c r="G15" s="9">
        <f>F6</f>
        <v>2</v>
      </c>
      <c r="H15" s="22">
        <f t="shared" si="0"/>
        <v>431.51275720164631</v>
      </c>
      <c r="I15" s="9">
        <f>H6</f>
        <v>30</v>
      </c>
      <c r="J15" s="23">
        <f t="shared" ref="J14:J77" si="2">((100/L15)*H15)+J14</f>
        <v>38.084082304526746</v>
      </c>
      <c r="K15" s="9">
        <f>D6</f>
        <v>100</v>
      </c>
      <c r="L15" s="28">
        <f>B6</f>
        <v>5000</v>
      </c>
      <c r="M15" s="6"/>
      <c r="N15" s="6"/>
      <c r="O15" s="6"/>
    </row>
    <row r="16" spans="1:15">
      <c r="A16" s="11" t="s">
        <v>20</v>
      </c>
      <c r="B16" s="22">
        <f t="shared" si="1"/>
        <v>6904.2041152263373</v>
      </c>
      <c r="C16" s="1"/>
      <c r="D16" s="22">
        <f>B16+(F16*K16)</f>
        <v>7364.4843895747599</v>
      </c>
      <c r="E16" s="1"/>
      <c r="F16" s="23">
        <f>(B16*(G16/100))/I16</f>
        <v>4.6028027434842249</v>
      </c>
      <c r="G16" s="9">
        <f>F6</f>
        <v>2</v>
      </c>
      <c r="H16" s="22">
        <f t="shared" si="0"/>
        <v>460.28027434842261</v>
      </c>
      <c r="I16" s="9">
        <f>H6</f>
        <v>30</v>
      </c>
      <c r="J16" s="23">
        <f t="shared" si="2"/>
        <v>47.289687791495197</v>
      </c>
      <c r="K16" s="9">
        <f>D6</f>
        <v>100</v>
      </c>
      <c r="L16" s="28">
        <f>B6</f>
        <v>5000</v>
      </c>
      <c r="M16" s="6"/>
      <c r="N16" s="6"/>
      <c r="O16" s="6"/>
    </row>
    <row r="17" spans="1:15">
      <c r="A17" s="11" t="s">
        <v>21</v>
      </c>
      <c r="B17" s="22">
        <f t="shared" si="1"/>
        <v>7364.4843895747599</v>
      </c>
      <c r="C17" s="1"/>
      <c r="D17" s="22">
        <f>B17+(F17*K17)</f>
        <v>7855.4500155464102</v>
      </c>
      <c r="E17" s="1"/>
      <c r="F17" s="23">
        <f>(B17*(G17/100))/I17</f>
        <v>4.909656259716507</v>
      </c>
      <c r="G17" s="9">
        <f>F6</f>
        <v>2</v>
      </c>
      <c r="H17" s="22">
        <f t="shared" si="0"/>
        <v>490.9656259716503</v>
      </c>
      <c r="I17" s="9">
        <f>H6</f>
        <v>30</v>
      </c>
      <c r="J17" s="23">
        <f t="shared" si="2"/>
        <v>57.109000310928202</v>
      </c>
      <c r="K17" s="9">
        <f>D6</f>
        <v>100</v>
      </c>
      <c r="L17" s="28">
        <f>B6</f>
        <v>5000</v>
      </c>
      <c r="M17" s="6"/>
      <c r="N17" s="6"/>
      <c r="O17" s="6"/>
    </row>
    <row r="18" spans="1:15">
      <c r="A18" s="11" t="s">
        <v>22</v>
      </c>
      <c r="B18" s="22">
        <f t="shared" si="1"/>
        <v>7855.4500155464102</v>
      </c>
      <c r="C18" s="1"/>
      <c r="D18" s="22">
        <f>B18+(F18*K18)</f>
        <v>8379.1466832495043</v>
      </c>
      <c r="E18" s="1"/>
      <c r="F18" s="23">
        <f>(B18*(G18/100))/I18</f>
        <v>5.2369666770309395</v>
      </c>
      <c r="G18" s="9">
        <f>F6</f>
        <v>2</v>
      </c>
      <c r="H18" s="22">
        <f t="shared" si="0"/>
        <v>523.69666770309414</v>
      </c>
      <c r="I18" s="9">
        <f>H6</f>
        <v>30</v>
      </c>
      <c r="J18" s="23">
        <f t="shared" si="2"/>
        <v>67.58293366499008</v>
      </c>
      <c r="K18" s="9">
        <f>D6</f>
        <v>100</v>
      </c>
      <c r="L18" s="28">
        <f>B6</f>
        <v>5000</v>
      </c>
      <c r="M18" s="6"/>
      <c r="N18" s="6"/>
      <c r="O18" s="6"/>
    </row>
    <row r="19" spans="1:15">
      <c r="A19" s="11" t="s">
        <v>23</v>
      </c>
      <c r="B19" s="22">
        <f t="shared" si="1"/>
        <v>8379.1466832495043</v>
      </c>
      <c r="C19" s="1"/>
      <c r="D19" s="22">
        <f>B19+(F19*K19)</f>
        <v>8937.7564621328056</v>
      </c>
      <c r="E19" s="1"/>
      <c r="F19" s="23">
        <f>(B19*(G19/100))/I19</f>
        <v>5.586097788833003</v>
      </c>
      <c r="G19" s="10">
        <f>F6</f>
        <v>2</v>
      </c>
      <c r="H19" s="22">
        <f t="shared" si="0"/>
        <v>558.60977888330126</v>
      </c>
      <c r="I19" s="9">
        <f>H6</f>
        <v>30</v>
      </c>
      <c r="J19" s="23">
        <f t="shared" si="2"/>
        <v>78.75512924265611</v>
      </c>
      <c r="K19" s="9">
        <f>D6</f>
        <v>100</v>
      </c>
      <c r="L19" s="28">
        <f>B6</f>
        <v>5000</v>
      </c>
      <c r="M19" s="6"/>
      <c r="N19" s="6"/>
      <c r="O19" s="6"/>
    </row>
    <row r="20" spans="1:15">
      <c r="A20" s="11" t="s">
        <v>24</v>
      </c>
      <c r="B20" s="22">
        <f t="shared" si="1"/>
        <v>8937.7564621328056</v>
      </c>
      <c r="C20" s="1"/>
      <c r="D20" s="22">
        <f>B20+(F20*K20)</f>
        <v>9533.6068929416597</v>
      </c>
      <c r="E20" s="1"/>
      <c r="F20" s="23">
        <f>(B20*(G20/100))/I20</f>
        <v>5.9585043080885374</v>
      </c>
      <c r="G20" s="9">
        <f>F6</f>
        <v>2</v>
      </c>
      <c r="H20" s="22">
        <f t="shared" si="0"/>
        <v>595.85043080885407</v>
      </c>
      <c r="I20" s="9">
        <f>H6</f>
        <v>30</v>
      </c>
      <c r="J20" s="23">
        <f t="shared" si="2"/>
        <v>90.672137858833196</v>
      </c>
      <c r="K20" s="9">
        <f>D6</f>
        <v>100</v>
      </c>
      <c r="L20" s="28">
        <f>B6</f>
        <v>5000</v>
      </c>
      <c r="M20" s="6"/>
      <c r="N20" s="6"/>
      <c r="O20" s="6"/>
    </row>
    <row r="21" spans="1:15">
      <c r="A21" s="11" t="s">
        <v>25</v>
      </c>
      <c r="B21" s="22">
        <f t="shared" si="1"/>
        <v>9533.6068929416597</v>
      </c>
      <c r="C21" s="1"/>
      <c r="D21" s="22">
        <f>B21+(F21*K21)</f>
        <v>10169.180685804437</v>
      </c>
      <c r="E21" s="1"/>
      <c r="F21" s="23">
        <f>(B21*(G21/100))/I21</f>
        <v>6.3557379286277733</v>
      </c>
      <c r="G21" s="9">
        <f>F6</f>
        <v>2</v>
      </c>
      <c r="H21" s="22">
        <f t="shared" si="0"/>
        <v>635.57379286277683</v>
      </c>
      <c r="I21" s="9">
        <f>H6</f>
        <v>30</v>
      </c>
      <c r="J21" s="23">
        <f t="shared" si="2"/>
        <v>103.38361371608873</v>
      </c>
      <c r="K21" s="9">
        <f>D6</f>
        <v>100</v>
      </c>
      <c r="L21" s="28">
        <f>B6</f>
        <v>5000</v>
      </c>
      <c r="M21" s="6"/>
      <c r="N21" s="6"/>
      <c r="O21" s="6"/>
    </row>
    <row r="22" spans="1:15">
      <c r="A22" s="11" t="s">
        <v>26</v>
      </c>
      <c r="B22" s="22">
        <f t="shared" si="1"/>
        <v>10169.180685804437</v>
      </c>
      <c r="C22" s="1"/>
      <c r="D22" s="22">
        <f>B22+(F22*K22)</f>
        <v>10847.126064858066</v>
      </c>
      <c r="E22" s="1"/>
      <c r="F22" s="23">
        <f>(B22*(G22/100))/I22</f>
        <v>6.7794537905362917</v>
      </c>
      <c r="G22" s="9">
        <f>F6</f>
        <v>2</v>
      </c>
      <c r="H22" s="22">
        <f t="shared" si="0"/>
        <v>677.94537905362995</v>
      </c>
      <c r="I22" s="9">
        <f>H6</f>
        <v>30</v>
      </c>
      <c r="J22" s="23">
        <f t="shared" si="2"/>
        <v>116.94252129716133</v>
      </c>
      <c r="K22" s="9">
        <f>D6</f>
        <v>100</v>
      </c>
      <c r="L22" s="28">
        <f>B6</f>
        <v>5000</v>
      </c>
      <c r="M22" s="6"/>
      <c r="N22" s="6"/>
      <c r="O22" s="6"/>
    </row>
    <row r="23" spans="1:15">
      <c r="A23" s="11" t="s">
        <v>27</v>
      </c>
      <c r="B23" s="22">
        <f t="shared" si="1"/>
        <v>10847.126064858066</v>
      </c>
      <c r="C23" s="1"/>
      <c r="D23" s="22">
        <f>B23+(F23*K23)</f>
        <v>11570.267802515271</v>
      </c>
      <c r="E23" s="1"/>
      <c r="F23" s="23">
        <f>(B23*(G23/100))/I23</f>
        <v>7.2314173765720442</v>
      </c>
      <c r="G23" s="9">
        <f>F6</f>
        <v>2</v>
      </c>
      <c r="H23" s="22">
        <f t="shared" si="0"/>
        <v>723.14173765720443</v>
      </c>
      <c r="I23" s="9">
        <f>H6</f>
        <v>30</v>
      </c>
      <c r="J23" s="23">
        <f t="shared" si="2"/>
        <v>131.40535605030541</v>
      </c>
      <c r="K23" s="9">
        <f>D6</f>
        <v>100</v>
      </c>
      <c r="L23" s="28">
        <f>B6</f>
        <v>5000</v>
      </c>
      <c r="M23" s="6"/>
      <c r="N23" s="6"/>
      <c r="O23" s="6"/>
    </row>
    <row r="24" spans="1:15">
      <c r="A24" s="11" t="s">
        <v>28</v>
      </c>
      <c r="B24" s="22">
        <f t="shared" si="1"/>
        <v>11570.267802515271</v>
      </c>
      <c r="C24" s="1"/>
      <c r="D24" s="22">
        <f>B24+(F24*K24)</f>
        <v>12341.618989349623</v>
      </c>
      <c r="E24" s="1"/>
      <c r="F24" s="23">
        <f>(B24*(G24/100))/I24</f>
        <v>7.713511868343514</v>
      </c>
      <c r="G24" s="9">
        <f>F6</f>
        <v>2</v>
      </c>
      <c r="H24" s="22">
        <f t="shared" si="0"/>
        <v>771.35118683435212</v>
      </c>
      <c r="I24" s="9">
        <f>H6</f>
        <v>30</v>
      </c>
      <c r="J24" s="23">
        <f t="shared" si="2"/>
        <v>146.83237978699245</v>
      </c>
      <c r="K24" s="9">
        <f>D6</f>
        <v>100</v>
      </c>
      <c r="L24" s="28">
        <f>B6</f>
        <v>5000</v>
      </c>
      <c r="M24" s="6"/>
      <c r="N24" s="6"/>
      <c r="O24" s="6"/>
    </row>
    <row r="25" spans="1:15">
      <c r="A25" s="11" t="s">
        <v>29</v>
      </c>
      <c r="B25" s="22">
        <f t="shared" si="1"/>
        <v>12341.618989349623</v>
      </c>
      <c r="C25" s="1"/>
      <c r="D25" s="22">
        <f>B25+(F25*K25)</f>
        <v>13164.393588639598</v>
      </c>
      <c r="E25" s="1"/>
      <c r="F25" s="23">
        <f>(B25*(G25/100))/I25</f>
        <v>8.2277459928997487</v>
      </c>
      <c r="G25" s="9">
        <f>F6</f>
        <v>2</v>
      </c>
      <c r="H25" s="22">
        <f t="shared" si="0"/>
        <v>822.7745992899745</v>
      </c>
      <c r="I25" s="9">
        <f>H6</f>
        <v>30</v>
      </c>
      <c r="J25" s="23">
        <f t="shared" si="2"/>
        <v>163.28787177279193</v>
      </c>
      <c r="K25" s="9">
        <f>D6</f>
        <v>100</v>
      </c>
      <c r="L25" s="28">
        <f>B6</f>
        <v>5000</v>
      </c>
      <c r="M25" s="6"/>
      <c r="N25" s="6"/>
      <c r="O25" s="6"/>
    </row>
    <row r="26" spans="1:15">
      <c r="A26" s="11" t="s">
        <v>30</v>
      </c>
      <c r="B26" s="22">
        <f t="shared" si="1"/>
        <v>13164.393588639598</v>
      </c>
      <c r="C26" s="1"/>
      <c r="D26" s="22">
        <f>B26+(F26*K26)</f>
        <v>14042.019827882237</v>
      </c>
      <c r="E26" s="1"/>
      <c r="F26" s="23">
        <f>(B26*(G26/100))/I26</f>
        <v>8.7762623924263981</v>
      </c>
      <c r="G26" s="9">
        <f>F6</f>
        <v>2</v>
      </c>
      <c r="H26" s="22">
        <f t="shared" si="0"/>
        <v>877.62623924263971</v>
      </c>
      <c r="I26" s="9">
        <f>H6</f>
        <v>30</v>
      </c>
      <c r="J26" s="23">
        <f t="shared" si="2"/>
        <v>180.84039655764474</v>
      </c>
      <c r="K26" s="9">
        <f>D6</f>
        <v>100</v>
      </c>
      <c r="L26" s="28">
        <f>B6</f>
        <v>5000</v>
      </c>
      <c r="M26" s="6"/>
      <c r="N26" s="6"/>
      <c r="O26" s="6"/>
    </row>
    <row r="27" spans="1:15">
      <c r="A27" s="11" t="s">
        <v>31</v>
      </c>
      <c r="B27" s="22">
        <f t="shared" si="1"/>
        <v>14042.019827882237</v>
      </c>
      <c r="C27" s="1"/>
      <c r="D27" s="22">
        <f>B27+(F27*K27)</f>
        <v>14978.154483074386</v>
      </c>
      <c r="E27" s="1"/>
      <c r="F27" s="23">
        <f>(B27*(G27/100))/I27</f>
        <v>9.3613465519214909</v>
      </c>
      <c r="G27" s="9">
        <f>F6</f>
        <v>2</v>
      </c>
      <c r="H27" s="22">
        <f t="shared" si="0"/>
        <v>936.13465519214878</v>
      </c>
      <c r="I27" s="9">
        <f>H6</f>
        <v>30</v>
      </c>
      <c r="J27" s="23">
        <f t="shared" si="2"/>
        <v>199.56308966148771</v>
      </c>
      <c r="K27" s="9">
        <f>D6</f>
        <v>100</v>
      </c>
      <c r="L27" s="28">
        <f>B6</f>
        <v>5000</v>
      </c>
      <c r="M27" s="6"/>
      <c r="N27" s="6"/>
      <c r="O27" s="6"/>
    </row>
    <row r="28" spans="1:15">
      <c r="A28" s="11" t="s">
        <v>32</v>
      </c>
      <c r="B28" s="22">
        <f t="shared" si="1"/>
        <v>14978.154483074386</v>
      </c>
      <c r="C28" s="1"/>
      <c r="D28" s="22">
        <f>B28+(F28*K28)</f>
        <v>15976.698115279345</v>
      </c>
      <c r="E28" s="1"/>
      <c r="F28" s="23">
        <f>(B28*(G28/100))/I28</f>
        <v>9.9854363220495905</v>
      </c>
      <c r="G28" s="9">
        <f>F6</f>
        <v>2</v>
      </c>
      <c r="H28" s="22">
        <f t="shared" si="0"/>
        <v>998.54363220495907</v>
      </c>
      <c r="I28" s="9">
        <f>H6</f>
        <v>30</v>
      </c>
      <c r="J28" s="23">
        <f t="shared" si="2"/>
        <v>219.5339623055869</v>
      </c>
      <c r="K28" s="9">
        <f>D6</f>
        <v>100</v>
      </c>
      <c r="L28" s="28">
        <f>B6</f>
        <v>5000</v>
      </c>
      <c r="M28" s="6"/>
      <c r="N28" s="6"/>
      <c r="O28" s="6"/>
    </row>
    <row r="29" spans="1:15">
      <c r="A29" s="11" t="s">
        <v>33</v>
      </c>
      <c r="B29" s="22">
        <f t="shared" si="1"/>
        <v>15976.698115279345</v>
      </c>
      <c r="C29" s="1"/>
      <c r="D29" s="22">
        <f>B29+(F29*K29)</f>
        <v>17041.811322964633</v>
      </c>
      <c r="E29" s="1"/>
      <c r="F29" s="23">
        <f>(B29*(G29/100))/I29</f>
        <v>10.651132076852896</v>
      </c>
      <c r="G29" s="9">
        <f>F6</f>
        <v>2</v>
      </c>
      <c r="H29" s="22">
        <f t="shared" si="0"/>
        <v>1065.1132076852882</v>
      </c>
      <c r="I29" s="9">
        <f>H6</f>
        <v>30</v>
      </c>
      <c r="J29" s="23">
        <f t="shared" si="2"/>
        <v>240.83622645929267</v>
      </c>
      <c r="K29" s="9">
        <f>D6</f>
        <v>100</v>
      </c>
      <c r="L29" s="28">
        <f>B6</f>
        <v>5000</v>
      </c>
      <c r="M29" s="6"/>
      <c r="N29" s="6"/>
      <c r="O29" s="6"/>
    </row>
    <row r="30" spans="1:15">
      <c r="A30" s="11" t="s">
        <v>34</v>
      </c>
      <c r="B30" s="22">
        <f t="shared" si="1"/>
        <v>17041.811322964633</v>
      </c>
      <c r="C30" s="1"/>
      <c r="D30" s="22">
        <f>B30+(F30*K30)</f>
        <v>18177.93207782894</v>
      </c>
      <c r="E30" s="1"/>
      <c r="F30" s="23">
        <f>(B30*(G30/100))/I30</f>
        <v>11.361207548643089</v>
      </c>
      <c r="G30" s="9">
        <f>F6</f>
        <v>2</v>
      </c>
      <c r="H30" s="22">
        <f t="shared" si="0"/>
        <v>1136.1207548643069</v>
      </c>
      <c r="I30" s="9">
        <f>H6</f>
        <v>30</v>
      </c>
      <c r="J30" s="23">
        <f t="shared" si="2"/>
        <v>263.55864155657883</v>
      </c>
      <c r="K30" s="9">
        <f>D6</f>
        <v>100</v>
      </c>
      <c r="L30" s="28">
        <f>B6</f>
        <v>5000</v>
      </c>
      <c r="M30" s="6"/>
      <c r="N30" s="6"/>
      <c r="O30" s="6"/>
    </row>
    <row r="31" spans="1:15">
      <c r="A31" s="11" t="s">
        <v>35</v>
      </c>
      <c r="B31" s="22">
        <f t="shared" si="1"/>
        <v>18177.93207782894</v>
      </c>
      <c r="C31" s="1"/>
      <c r="D31" s="22">
        <f>B31+(F31*K31)</f>
        <v>19389.794216350871</v>
      </c>
      <c r="E31" s="1"/>
      <c r="F31" s="23">
        <f>(B31*(G31/100))/I31</f>
        <v>12.118621385219294</v>
      </c>
      <c r="G31" s="9">
        <f>F6</f>
        <v>2</v>
      </c>
      <c r="H31" s="22">
        <f t="shared" si="0"/>
        <v>1211.8621385219303</v>
      </c>
      <c r="I31" s="9">
        <f>H6</f>
        <v>30</v>
      </c>
      <c r="J31" s="23">
        <f t="shared" si="2"/>
        <v>287.79588432701746</v>
      </c>
      <c r="K31" s="9">
        <f>D6</f>
        <v>100</v>
      </c>
      <c r="L31" s="28">
        <f>B6</f>
        <v>5000</v>
      </c>
      <c r="M31" s="6"/>
      <c r="N31" s="6"/>
      <c r="O31" s="6"/>
    </row>
    <row r="32" spans="1:15">
      <c r="A32" s="11" t="s">
        <v>36</v>
      </c>
      <c r="B32" s="22">
        <f t="shared" si="1"/>
        <v>19389.794216350871</v>
      </c>
      <c r="C32" s="1"/>
      <c r="D32" s="22">
        <f>B32+(F32*K32)</f>
        <v>20682.447164107594</v>
      </c>
      <c r="E32" s="1"/>
      <c r="F32" s="23">
        <f>(B32*(G32/100))/I32</f>
        <v>12.926529477567247</v>
      </c>
      <c r="G32" s="9">
        <f>F6</f>
        <v>2</v>
      </c>
      <c r="H32" s="22">
        <f t="shared" si="0"/>
        <v>1292.6529477567237</v>
      </c>
      <c r="I32" s="9">
        <f>H6</f>
        <v>30</v>
      </c>
      <c r="J32" s="23">
        <f t="shared" si="2"/>
        <v>313.64894328215195</v>
      </c>
      <c r="K32" s="9">
        <f>D6</f>
        <v>100</v>
      </c>
      <c r="L32" s="28">
        <f>B6</f>
        <v>5000</v>
      </c>
      <c r="M32" s="6"/>
      <c r="N32" s="6"/>
      <c r="O32" s="6"/>
    </row>
    <row r="33" spans="1:15">
      <c r="A33" s="11" t="s">
        <v>37</v>
      </c>
      <c r="B33" s="22">
        <f t="shared" si="1"/>
        <v>20682.447164107594</v>
      </c>
      <c r="C33" s="1"/>
      <c r="D33" s="22">
        <f>B33+(F33*K33)</f>
        <v>22061.276975048102</v>
      </c>
      <c r="E33" s="1"/>
      <c r="F33" s="23">
        <f>(B33*(G33/100))/I33</f>
        <v>13.788298109405064</v>
      </c>
      <c r="G33" s="9">
        <f>F6</f>
        <v>2</v>
      </c>
      <c r="H33" s="22">
        <f t="shared" si="0"/>
        <v>1378.8298109405077</v>
      </c>
      <c r="I33" s="9">
        <f>H6</f>
        <v>30</v>
      </c>
      <c r="J33" s="23">
        <f t="shared" si="2"/>
        <v>341.2255395009621</v>
      </c>
      <c r="K33" s="9">
        <f>D6</f>
        <v>100</v>
      </c>
      <c r="L33" s="28">
        <f>B6</f>
        <v>5000</v>
      </c>
      <c r="M33" s="6"/>
      <c r="N33" s="6"/>
      <c r="O33" s="6"/>
    </row>
    <row r="34" spans="1:15">
      <c r="A34" s="11" t="s">
        <v>38</v>
      </c>
      <c r="B34" s="22">
        <f t="shared" si="1"/>
        <v>22061.276975048102</v>
      </c>
      <c r="C34" s="1"/>
      <c r="D34" s="22">
        <f>B34+(F34*K34)</f>
        <v>23532.028773384642</v>
      </c>
      <c r="E34" s="1"/>
      <c r="F34" s="23">
        <f>(B34*(G34/100))/I34</f>
        <v>14.707517983365401</v>
      </c>
      <c r="G34" s="9">
        <f>F6</f>
        <v>2</v>
      </c>
      <c r="H34" s="22">
        <f t="shared" si="0"/>
        <v>1470.7517983365397</v>
      </c>
      <c r="I34" s="9">
        <f>H6</f>
        <v>30</v>
      </c>
      <c r="J34" s="23">
        <f t="shared" si="2"/>
        <v>370.64057546769288</v>
      </c>
      <c r="K34" s="9">
        <f>D6</f>
        <v>100</v>
      </c>
      <c r="L34" s="28">
        <f>B6</f>
        <v>5000</v>
      </c>
      <c r="M34" s="6"/>
      <c r="N34" s="6"/>
      <c r="O34" s="6"/>
    </row>
    <row r="35" spans="1:15">
      <c r="A35" s="11" t="s">
        <v>39</v>
      </c>
      <c r="B35" s="22">
        <f t="shared" si="1"/>
        <v>23532.028773384642</v>
      </c>
      <c r="C35" s="1"/>
      <c r="D35" s="22">
        <f>B35+(F35*K35)</f>
        <v>25100.830691610285</v>
      </c>
      <c r="E35" s="1"/>
      <c r="F35" s="23">
        <f>(B35*(G35/100))/I35</f>
        <v>15.688019182256427</v>
      </c>
      <c r="G35" s="9">
        <f>F6</f>
        <v>2</v>
      </c>
      <c r="H35" s="22">
        <f t="shared" si="0"/>
        <v>1568.801918225643</v>
      </c>
      <c r="I35" s="9">
        <f>H6</f>
        <v>30</v>
      </c>
      <c r="J35" s="23">
        <f t="shared" si="2"/>
        <v>402.01661383220573</v>
      </c>
      <c r="K35" s="9">
        <f>D6</f>
        <v>100</v>
      </c>
      <c r="L35" s="28">
        <f>B6</f>
        <v>5000</v>
      </c>
      <c r="M35" s="6"/>
      <c r="N35" s="6"/>
      <c r="O35" s="6"/>
    </row>
    <row r="36" spans="1:15">
      <c r="A36" s="11" t="s">
        <v>40</v>
      </c>
      <c r="B36" s="22">
        <f t="shared" si="1"/>
        <v>25100.830691610285</v>
      </c>
      <c r="C36" s="1"/>
      <c r="D36" s="22">
        <f>B36+(F36*K36)</f>
        <v>26774.219404384305</v>
      </c>
      <c r="E36" s="1"/>
      <c r="F36" s="23">
        <f>(B36*(G36/100))/I36</f>
        <v>16.733887127740189</v>
      </c>
      <c r="G36" s="9">
        <f>F6</f>
        <v>2</v>
      </c>
      <c r="H36" s="22">
        <f t="shared" si="0"/>
        <v>1673.38871277402</v>
      </c>
      <c r="I36" s="9">
        <f>H6</f>
        <v>30</v>
      </c>
      <c r="J36" s="23">
        <f t="shared" si="2"/>
        <v>435.48438808768611</v>
      </c>
      <c r="K36" s="9">
        <f>D6</f>
        <v>100</v>
      </c>
      <c r="L36" s="28">
        <f>B6</f>
        <v>5000</v>
      </c>
      <c r="M36" s="6"/>
      <c r="N36" s="6"/>
      <c r="O36" s="6"/>
    </row>
    <row r="37" spans="1:15">
      <c r="A37" s="11" t="s">
        <v>41</v>
      </c>
      <c r="B37" s="22">
        <f t="shared" si="1"/>
        <v>26774.219404384305</v>
      </c>
      <c r="C37" s="1"/>
      <c r="D37" s="22">
        <f>B37+(F37*K37)</f>
        <v>28559.167364676592</v>
      </c>
      <c r="E37" s="1"/>
      <c r="F37" s="23">
        <f>(B37*(G37/100))/I37</f>
        <v>17.84947960292287</v>
      </c>
      <c r="G37" s="9">
        <f>F6</f>
        <v>2</v>
      </c>
      <c r="H37" s="22">
        <f t="shared" si="0"/>
        <v>1784.9479602922875</v>
      </c>
      <c r="I37" s="9">
        <f>H6</f>
        <v>30</v>
      </c>
      <c r="J37" s="23">
        <f t="shared" si="2"/>
        <v>471.18334729353188</v>
      </c>
      <c r="K37" s="9">
        <f>D6</f>
        <v>100</v>
      </c>
      <c r="L37" s="28">
        <f>B6</f>
        <v>5000</v>
      </c>
      <c r="M37" s="6"/>
      <c r="N37" s="6"/>
      <c r="O37" s="6"/>
    </row>
    <row r="38" spans="1:15">
      <c r="A38" s="11" t="s">
        <v>42</v>
      </c>
      <c r="B38" s="22">
        <f t="shared" si="1"/>
        <v>28559.167364676592</v>
      </c>
      <c r="C38" s="1"/>
      <c r="D38" s="22">
        <f>B38+(F38*K38)</f>
        <v>30463.111855655032</v>
      </c>
      <c r="E38" s="1"/>
      <c r="F38" s="23">
        <f>(B38*(G38/100))/I38</f>
        <v>19.039444909784393</v>
      </c>
      <c r="G38" s="9">
        <f>F6</f>
        <v>2</v>
      </c>
      <c r="H38" s="22">
        <f t="shared" si="0"/>
        <v>1903.9444909784397</v>
      </c>
      <c r="I38" s="9">
        <f>H6</f>
        <v>30</v>
      </c>
      <c r="J38" s="23">
        <f t="shared" si="2"/>
        <v>509.2622371131007</v>
      </c>
      <c r="K38" s="9">
        <f>D6</f>
        <v>100</v>
      </c>
      <c r="L38" s="28">
        <f>B6</f>
        <v>5000</v>
      </c>
      <c r="M38" s="6"/>
      <c r="N38" s="6"/>
      <c r="O38" s="6"/>
    </row>
    <row r="39" spans="1:15">
      <c r="A39" s="11" t="s">
        <v>43</v>
      </c>
      <c r="B39" s="22">
        <f t="shared" ref="B39:B63" si="3">D38</f>
        <v>30463.111855655032</v>
      </c>
      <c r="C39" s="1"/>
      <c r="D39" s="22">
        <f>B39+(F39*K39)</f>
        <v>32493.985979365367</v>
      </c>
      <c r="E39" s="1"/>
      <c r="F39" s="23">
        <f>(B39*(G39/100))/I39</f>
        <v>20.308741237103355</v>
      </c>
      <c r="G39" s="9">
        <f>F6</f>
        <v>2</v>
      </c>
      <c r="H39" s="22">
        <f t="shared" si="0"/>
        <v>2030.874123710335</v>
      </c>
      <c r="I39" s="9">
        <f>H6</f>
        <v>30</v>
      </c>
      <c r="J39" s="23">
        <f t="shared" si="2"/>
        <v>549.87971958730736</v>
      </c>
      <c r="K39" s="9">
        <f>D6</f>
        <v>100</v>
      </c>
      <c r="L39" s="28">
        <f>B6</f>
        <v>5000</v>
      </c>
      <c r="M39" s="6"/>
      <c r="N39" s="6"/>
      <c r="O39" s="6"/>
    </row>
    <row r="40" spans="1:15">
      <c r="A40" s="11" t="s">
        <v>44</v>
      </c>
      <c r="B40" s="22">
        <f t="shared" si="3"/>
        <v>32493.985979365367</v>
      </c>
      <c r="C40" s="1"/>
      <c r="D40" s="22">
        <f>B40+(F40*K40)</f>
        <v>34660.251711323057</v>
      </c>
      <c r="E40" s="1"/>
      <c r="F40" s="23">
        <f>(B40*(G40/100))/I40</f>
        <v>21.662657319576912</v>
      </c>
      <c r="G40" s="9">
        <f>F6</f>
        <v>2</v>
      </c>
      <c r="H40" s="22">
        <f t="shared" si="0"/>
        <v>2166.2657319576902</v>
      </c>
      <c r="I40" s="9">
        <f>H6</f>
        <v>30</v>
      </c>
      <c r="J40" s="23">
        <f t="shared" si="2"/>
        <v>593.20503422646118</v>
      </c>
      <c r="K40" s="9">
        <f>D6</f>
        <v>100</v>
      </c>
      <c r="L40" s="28">
        <f>B6</f>
        <v>5000</v>
      </c>
      <c r="M40" s="6"/>
      <c r="N40" s="6"/>
      <c r="O40" s="6"/>
    </row>
    <row r="41" spans="1:15">
      <c r="A41" s="11" t="s">
        <v>45</v>
      </c>
      <c r="B41" s="22">
        <f t="shared" si="3"/>
        <v>34660.251711323057</v>
      </c>
      <c r="C41" s="1"/>
      <c r="D41" s="22">
        <f>B41+(F41*K41)</f>
        <v>36970.935158744593</v>
      </c>
      <c r="E41" s="1"/>
      <c r="F41" s="23">
        <f>(B41*(G41/100))/I41</f>
        <v>23.106834474215372</v>
      </c>
      <c r="G41" s="9">
        <f>F6</f>
        <v>2</v>
      </c>
      <c r="H41" s="22">
        <f t="shared" si="0"/>
        <v>2310.6834474215357</v>
      </c>
      <c r="I41" s="9">
        <f>H6</f>
        <v>30</v>
      </c>
      <c r="J41" s="23">
        <f t="shared" si="2"/>
        <v>639.4187031748919</v>
      </c>
      <c r="K41" s="9">
        <f>D6</f>
        <v>100</v>
      </c>
      <c r="L41" s="28">
        <f>B6</f>
        <v>5000</v>
      </c>
      <c r="M41" s="6"/>
      <c r="N41" s="6"/>
      <c r="O41" s="6"/>
    </row>
    <row r="42" spans="1:15">
      <c r="A42" s="11" t="s">
        <v>46</v>
      </c>
      <c r="B42" s="22">
        <f t="shared" si="3"/>
        <v>36970.935158744593</v>
      </c>
      <c r="C42" s="1"/>
      <c r="D42" s="22">
        <f>B42+(F42*K42)</f>
        <v>39435.664169327567</v>
      </c>
      <c r="E42" s="1"/>
      <c r="F42" s="23">
        <f>(B42*(G42/100))/I42</f>
        <v>24.647290105829729</v>
      </c>
      <c r="G42" s="9">
        <f>F6</f>
        <v>2</v>
      </c>
      <c r="H42" s="22">
        <f t="shared" si="0"/>
        <v>2464.7290105829743</v>
      </c>
      <c r="I42" s="9">
        <f>H6</f>
        <v>30</v>
      </c>
      <c r="J42" s="23">
        <f t="shared" si="2"/>
        <v>688.71328338655144</v>
      </c>
      <c r="K42" s="9">
        <f>D6</f>
        <v>100</v>
      </c>
      <c r="L42" s="28">
        <f>B6</f>
        <v>5000</v>
      </c>
      <c r="M42" s="6"/>
      <c r="N42" s="6"/>
      <c r="O42" s="6"/>
    </row>
    <row r="43" spans="1:15">
      <c r="A43" s="11" t="s">
        <v>47</v>
      </c>
      <c r="B43" s="22">
        <f t="shared" si="3"/>
        <v>39435.664169327567</v>
      </c>
      <c r="C43" s="1"/>
      <c r="D43" s="22">
        <f>B43+(F43*K43)</f>
        <v>42064.708447282741</v>
      </c>
      <c r="E43" s="1"/>
      <c r="F43" s="23">
        <f>(B43*(G43/100))/I43</f>
        <v>26.290442779551711</v>
      </c>
      <c r="G43" s="9">
        <f>F6</f>
        <v>2</v>
      </c>
      <c r="H43" s="22">
        <f t="shared" si="0"/>
        <v>2629.044277955174</v>
      </c>
      <c r="I43" s="9">
        <f>H6</f>
        <v>30</v>
      </c>
      <c r="J43" s="23">
        <f t="shared" si="2"/>
        <v>741.29416894565497</v>
      </c>
      <c r="K43" s="9">
        <f>D6</f>
        <v>100</v>
      </c>
      <c r="L43" s="28">
        <f>B6</f>
        <v>5000</v>
      </c>
      <c r="M43" s="6"/>
      <c r="N43" s="6"/>
      <c r="O43" s="6"/>
    </row>
    <row r="44" spans="1:15">
      <c r="A44" s="11" t="s">
        <v>48</v>
      </c>
      <c r="B44" s="22">
        <f t="shared" si="3"/>
        <v>42064.708447282741</v>
      </c>
      <c r="C44" s="1"/>
      <c r="D44" s="22">
        <f>B44+(F44*K44)</f>
        <v>44869.022343768258</v>
      </c>
      <c r="E44" s="1"/>
      <c r="F44" s="23">
        <f>(B44*(G44/100))/I44</f>
        <v>28.043138964855164</v>
      </c>
      <c r="G44" s="9">
        <f>F6</f>
        <v>2</v>
      </c>
      <c r="H44" s="22">
        <f t="shared" si="0"/>
        <v>2804.313896485517</v>
      </c>
      <c r="I44" s="9">
        <f>H6</f>
        <v>30</v>
      </c>
      <c r="J44" s="23">
        <f t="shared" si="2"/>
        <v>797.38044687536535</v>
      </c>
      <c r="K44" s="9">
        <f>D6</f>
        <v>100</v>
      </c>
      <c r="L44" s="28">
        <f>B6</f>
        <v>5000</v>
      </c>
      <c r="M44" s="6"/>
      <c r="N44" s="6"/>
      <c r="O44" s="6"/>
    </row>
    <row r="45" spans="1:15">
      <c r="A45" s="11" t="s">
        <v>49</v>
      </c>
      <c r="B45" s="22">
        <f t="shared" si="3"/>
        <v>44869.022343768258</v>
      </c>
      <c r="C45" s="1"/>
      <c r="D45" s="22">
        <f>B45+(F45*K45)</f>
        <v>47860.290500019473</v>
      </c>
      <c r="E45" s="1"/>
      <c r="F45" s="23">
        <f>(B45*(G45/100))/I45</f>
        <v>29.912681562512169</v>
      </c>
      <c r="G45" s="9">
        <f>F6</f>
        <v>2</v>
      </c>
      <c r="H45" s="22">
        <f t="shared" si="0"/>
        <v>2991.2681562512153</v>
      </c>
      <c r="I45" s="9">
        <f>H6</f>
        <v>30</v>
      </c>
      <c r="J45" s="23">
        <f t="shared" si="2"/>
        <v>857.20581000038965</v>
      </c>
      <c r="K45" s="9">
        <f>D6</f>
        <v>100</v>
      </c>
      <c r="L45" s="28">
        <f>B6</f>
        <v>5000</v>
      </c>
      <c r="M45" s="6"/>
      <c r="N45" s="6"/>
      <c r="O45" s="6"/>
    </row>
    <row r="46" spans="1:15">
      <c r="A46" s="11" t="s">
        <v>50</v>
      </c>
      <c r="B46" s="22">
        <f t="shared" si="3"/>
        <v>47860.290500019473</v>
      </c>
      <c r="C46" s="1"/>
      <c r="D46" s="22">
        <f>B46+(F46*K46)</f>
        <v>51050.976533354107</v>
      </c>
      <c r="E46" s="1"/>
      <c r="F46" s="23">
        <f>(B46*(G46/100))/I46</f>
        <v>31.906860333346319</v>
      </c>
      <c r="G46" s="9">
        <f>F6</f>
        <v>2</v>
      </c>
      <c r="H46" s="22">
        <f t="shared" si="0"/>
        <v>3190.686033334634</v>
      </c>
      <c r="I46" s="9">
        <f>H6</f>
        <v>30</v>
      </c>
      <c r="J46" s="23">
        <f t="shared" si="2"/>
        <v>921.01953066708234</v>
      </c>
      <c r="K46" s="9">
        <f>D6</f>
        <v>100</v>
      </c>
      <c r="L46" s="28">
        <f>B6</f>
        <v>5000</v>
      </c>
      <c r="M46" s="6"/>
      <c r="N46" s="6"/>
      <c r="O46" s="6"/>
    </row>
    <row r="47" spans="1:15">
      <c r="A47" s="11" t="s">
        <v>51</v>
      </c>
      <c r="B47" s="22">
        <f t="shared" si="3"/>
        <v>51050.976533354107</v>
      </c>
      <c r="C47" s="1"/>
      <c r="D47" s="22">
        <f>B47+(F47*K47)</f>
        <v>54454.374968911048</v>
      </c>
      <c r="E47" s="1"/>
      <c r="F47" s="23">
        <f>(B47*(G47/100))/I47</f>
        <v>34.033984355569409</v>
      </c>
      <c r="G47" s="9">
        <f>F6</f>
        <v>2</v>
      </c>
      <c r="H47" s="22">
        <f t="shared" si="0"/>
        <v>3403.398435556941</v>
      </c>
      <c r="I47" s="9">
        <f>H6</f>
        <v>30</v>
      </c>
      <c r="J47" s="23">
        <f t="shared" si="2"/>
        <v>989.0874993782212</v>
      </c>
      <c r="K47" s="9">
        <f>D6</f>
        <v>100</v>
      </c>
      <c r="L47" s="28">
        <f>B6</f>
        <v>5000</v>
      </c>
      <c r="M47" s="6"/>
      <c r="N47" s="6"/>
      <c r="O47" s="6"/>
    </row>
    <row r="48" spans="1:15">
      <c r="A48" s="11" t="s">
        <v>52</v>
      </c>
      <c r="B48" s="22">
        <f t="shared" si="3"/>
        <v>54454.374968911048</v>
      </c>
      <c r="C48" s="1"/>
      <c r="D48" s="22">
        <f>B48+(F48*K48)</f>
        <v>58084.66663350512</v>
      </c>
      <c r="E48" s="1"/>
      <c r="F48" s="23">
        <f>(B48*(G48/100))/I48</f>
        <v>36.302916645940705</v>
      </c>
      <c r="G48" s="9">
        <f>F6</f>
        <v>2</v>
      </c>
      <c r="H48" s="22">
        <f t="shared" si="0"/>
        <v>3630.2916645940713</v>
      </c>
      <c r="I48" s="9">
        <f>H6</f>
        <v>30</v>
      </c>
      <c r="J48" s="23">
        <f t="shared" si="2"/>
        <v>1061.6933326701026</v>
      </c>
      <c r="K48" s="9">
        <f>D6</f>
        <v>100</v>
      </c>
      <c r="L48" s="28">
        <f>B6</f>
        <v>5000</v>
      </c>
      <c r="M48" s="6"/>
      <c r="N48" s="6"/>
      <c r="O48" s="6"/>
    </row>
    <row r="49" spans="1:15">
      <c r="A49" s="11" t="s">
        <v>53</v>
      </c>
      <c r="B49" s="22">
        <f t="shared" si="3"/>
        <v>58084.66663350512</v>
      </c>
      <c r="C49" s="1"/>
      <c r="D49" s="22">
        <f>B49+(F49*K49)</f>
        <v>61956.977742405463</v>
      </c>
      <c r="E49" s="1"/>
      <c r="F49" s="23">
        <f>(B49*(G49/100))/I49</f>
        <v>38.72311108900341</v>
      </c>
      <c r="G49" s="9">
        <f>F6</f>
        <v>2</v>
      </c>
      <c r="H49" s="22">
        <f t="shared" si="0"/>
        <v>3872.3111089003432</v>
      </c>
      <c r="I49" s="9">
        <f>H6</f>
        <v>30</v>
      </c>
      <c r="J49" s="23">
        <f t="shared" si="2"/>
        <v>1139.1395548481094</v>
      </c>
      <c r="K49" s="9">
        <f>D6</f>
        <v>100</v>
      </c>
      <c r="L49" s="28">
        <f>B6</f>
        <v>5000</v>
      </c>
      <c r="M49" s="6"/>
      <c r="N49" s="6"/>
      <c r="O49" s="6"/>
    </row>
    <row r="50" spans="1:15">
      <c r="A50" s="11" t="s">
        <v>54</v>
      </c>
      <c r="B50" s="22">
        <f t="shared" si="3"/>
        <v>61956.977742405463</v>
      </c>
      <c r="C50" s="1"/>
      <c r="D50" s="22">
        <f>B50+(F50*K50)</f>
        <v>66087.442925232492</v>
      </c>
      <c r="E50" s="1"/>
      <c r="F50" s="23">
        <f>(B50*(G50/100))/I50</f>
        <v>41.304651828270309</v>
      </c>
      <c r="G50" s="9">
        <f>F6</f>
        <v>2</v>
      </c>
      <c r="H50" s="22">
        <f t="shared" si="0"/>
        <v>4130.4651828270289</v>
      </c>
      <c r="I50" s="9">
        <f>H6</f>
        <v>30</v>
      </c>
      <c r="J50" s="23">
        <f t="shared" si="2"/>
        <v>1221.7488585046499</v>
      </c>
      <c r="K50" s="9">
        <f>D6</f>
        <v>100</v>
      </c>
      <c r="L50" s="28">
        <f>B6</f>
        <v>5000</v>
      </c>
      <c r="M50" s="6"/>
      <c r="N50" s="6"/>
      <c r="O50" s="6"/>
    </row>
    <row r="51" spans="1:15">
      <c r="A51" s="11" t="s">
        <v>55</v>
      </c>
      <c r="B51" s="22">
        <f t="shared" si="3"/>
        <v>66087.442925232492</v>
      </c>
      <c r="C51" s="1"/>
      <c r="D51" s="22">
        <f>B51+(F51*K51)</f>
        <v>70493.272453581318</v>
      </c>
      <c r="E51" s="1"/>
      <c r="F51" s="23">
        <f>(B51*(G51/100))/I51</f>
        <v>44.058295283488327</v>
      </c>
      <c r="G51" s="9">
        <f>F6</f>
        <v>2</v>
      </c>
      <c r="H51" s="22">
        <f t="shared" si="0"/>
        <v>4405.829528348826</v>
      </c>
      <c r="I51" s="9">
        <f>H6</f>
        <v>30</v>
      </c>
      <c r="J51" s="23">
        <f t="shared" si="2"/>
        <v>1309.8654490716265</v>
      </c>
      <c r="K51" s="9">
        <f>D6</f>
        <v>100</v>
      </c>
      <c r="L51" s="28">
        <f>B6</f>
        <v>5000</v>
      </c>
      <c r="M51" s="6"/>
      <c r="N51" s="6"/>
      <c r="O51" s="6"/>
    </row>
    <row r="52" spans="1:15">
      <c r="A52" s="11" t="s">
        <v>56</v>
      </c>
      <c r="B52" s="22">
        <f t="shared" si="3"/>
        <v>70493.272453581318</v>
      </c>
      <c r="C52" s="1"/>
      <c r="D52" s="22">
        <f>B52+(F52*K52)</f>
        <v>75192.823950486738</v>
      </c>
      <c r="E52" s="1"/>
      <c r="F52" s="23">
        <f>(B52*(G52/100))/I52</f>
        <v>46.995514969054213</v>
      </c>
      <c r="G52" s="9">
        <f>F6</f>
        <v>2</v>
      </c>
      <c r="H52" s="22">
        <f t="shared" si="0"/>
        <v>4699.5514969054202</v>
      </c>
      <c r="I52" s="9">
        <f>H6</f>
        <v>30</v>
      </c>
      <c r="J52" s="23">
        <f t="shared" si="2"/>
        <v>1403.8564790097348</v>
      </c>
      <c r="K52" s="9">
        <f>D6</f>
        <v>100</v>
      </c>
      <c r="L52" s="28">
        <f>B6</f>
        <v>5000</v>
      </c>
      <c r="M52" s="6"/>
      <c r="N52" s="6"/>
      <c r="O52" s="6"/>
    </row>
    <row r="53" spans="1:15">
      <c r="A53" s="11" t="s">
        <v>57</v>
      </c>
      <c r="B53" s="22">
        <f t="shared" si="3"/>
        <v>75192.823950486738</v>
      </c>
      <c r="C53" s="1"/>
      <c r="D53" s="22">
        <f>B53+(F53*K53)</f>
        <v>80205.67888051919</v>
      </c>
      <c r="E53" s="1"/>
      <c r="F53" s="23">
        <f>(B53*(G53/100))/I53</f>
        <v>50.128549300324494</v>
      </c>
      <c r="G53" s="9">
        <f>F6</f>
        <v>2</v>
      </c>
      <c r="H53" s="22">
        <f t="shared" si="0"/>
        <v>5012.8549300324521</v>
      </c>
      <c r="I53" s="9">
        <f>H6</f>
        <v>30</v>
      </c>
      <c r="J53" s="23">
        <f t="shared" si="2"/>
        <v>1504.1135776103838</v>
      </c>
      <c r="K53" s="9">
        <f>D6</f>
        <v>100</v>
      </c>
      <c r="L53" s="28">
        <f>B6</f>
        <v>5000</v>
      </c>
      <c r="M53" s="6"/>
      <c r="N53" s="6"/>
      <c r="O53" s="6"/>
    </row>
    <row r="54" spans="1:15">
      <c r="A54" s="11" t="s">
        <v>58</v>
      </c>
      <c r="B54" s="22">
        <f t="shared" si="3"/>
        <v>80205.67888051919</v>
      </c>
      <c r="C54" s="1"/>
      <c r="D54" s="22">
        <f>B54+(F54*K54)</f>
        <v>85552.724139220474</v>
      </c>
      <c r="E54" s="1"/>
      <c r="F54" s="23">
        <f>(B54*(G54/100))/I54</f>
        <v>53.470452587012794</v>
      </c>
      <c r="G54" s="9">
        <f>F6</f>
        <v>2</v>
      </c>
      <c r="H54" s="22">
        <f t="shared" si="0"/>
        <v>5347.0452587012842</v>
      </c>
      <c r="I54" s="9">
        <f>H6</f>
        <v>30</v>
      </c>
      <c r="J54" s="23">
        <f t="shared" si="2"/>
        <v>1611.0544827844094</v>
      </c>
      <c r="K54" s="9">
        <f>D6</f>
        <v>100</v>
      </c>
      <c r="L54" s="28">
        <f>B6</f>
        <v>5000</v>
      </c>
      <c r="M54" s="6"/>
      <c r="N54" s="6"/>
      <c r="O54" s="6"/>
    </row>
    <row r="55" spans="1:15">
      <c r="A55" s="11" t="s">
        <v>59</v>
      </c>
      <c r="B55" s="22">
        <f t="shared" si="3"/>
        <v>85552.724139220474</v>
      </c>
      <c r="C55" s="1"/>
      <c r="D55" s="22">
        <f>B55+(F55*K55)</f>
        <v>91256.239081835171</v>
      </c>
      <c r="E55" s="1"/>
      <c r="F55" s="23">
        <f>(B55*(G55/100))/I55</f>
        <v>57.035149426146987</v>
      </c>
      <c r="G55" s="9">
        <f>F6</f>
        <v>2</v>
      </c>
      <c r="H55" s="22">
        <f t="shared" si="0"/>
        <v>5703.5149426146963</v>
      </c>
      <c r="I55" s="9">
        <f>H6</f>
        <v>30</v>
      </c>
      <c r="J55" s="23">
        <f t="shared" si="2"/>
        <v>1725.1247816367033</v>
      </c>
      <c r="K55" s="9">
        <f>D6</f>
        <v>100</v>
      </c>
      <c r="L55" s="28">
        <f>B6</f>
        <v>5000</v>
      </c>
      <c r="M55" s="6"/>
      <c r="N55" s="6"/>
      <c r="O55" s="6"/>
    </row>
    <row r="56" spans="1:15">
      <c r="A56" s="11" t="s">
        <v>60</v>
      </c>
      <c r="B56" s="22">
        <f t="shared" si="3"/>
        <v>91256.239081835171</v>
      </c>
      <c r="C56" s="1"/>
      <c r="D56" s="22">
        <f>B56+(F56*K56)</f>
        <v>97339.988353957509</v>
      </c>
      <c r="E56" s="1"/>
      <c r="F56" s="23">
        <f>(B56*(G56/100))/I56</f>
        <v>60.837492721223448</v>
      </c>
      <c r="G56" s="9">
        <f>F6</f>
        <v>2</v>
      </c>
      <c r="H56" s="22">
        <f t="shared" si="0"/>
        <v>6083.7492721223389</v>
      </c>
      <c r="I56" s="9">
        <f>H6</f>
        <v>30</v>
      </c>
      <c r="J56" s="23">
        <f t="shared" si="2"/>
        <v>1846.7997670791501</v>
      </c>
      <c r="K56" s="9">
        <f>D6</f>
        <v>100</v>
      </c>
      <c r="L56" s="28">
        <f>B6</f>
        <v>5000</v>
      </c>
      <c r="M56" s="6"/>
      <c r="N56" s="6"/>
      <c r="O56" s="6"/>
    </row>
    <row r="57" spans="1:15">
      <c r="A57" s="11" t="s">
        <v>61</v>
      </c>
      <c r="B57" s="22">
        <f t="shared" si="3"/>
        <v>97339.988353957509</v>
      </c>
      <c r="C57" s="1"/>
      <c r="D57" s="22">
        <f>B57+(F57*K57)</f>
        <v>103829.32091088801</v>
      </c>
      <c r="E57" s="1"/>
      <c r="F57" s="23">
        <f>(B57*(G57/100))/I57</f>
        <v>64.893325569305006</v>
      </c>
      <c r="G57" s="9">
        <f>F6</f>
        <v>2</v>
      </c>
      <c r="H57" s="22">
        <f t="shared" si="0"/>
        <v>6489.3325569305016</v>
      </c>
      <c r="I57" s="9">
        <f>H6</f>
        <v>30</v>
      </c>
      <c r="J57" s="23">
        <f t="shared" si="2"/>
        <v>1976.5864182177602</v>
      </c>
      <c r="K57" s="9">
        <f>D6</f>
        <v>100</v>
      </c>
      <c r="L57" s="28">
        <f>B6</f>
        <v>5000</v>
      </c>
      <c r="M57" s="6"/>
      <c r="N57" s="6"/>
      <c r="O57" s="6"/>
    </row>
    <row r="58" spans="1:15">
      <c r="A58" s="11" t="s">
        <v>62</v>
      </c>
      <c r="B58" s="22">
        <f t="shared" si="3"/>
        <v>103829.32091088801</v>
      </c>
      <c r="C58" s="1"/>
      <c r="D58" s="22">
        <f>B58+(F58*K58)</f>
        <v>110751.27563828055</v>
      </c>
      <c r="E58" s="1"/>
      <c r="F58" s="23">
        <f>(B58*(G58/100))/I58</f>
        <v>69.219547273925343</v>
      </c>
      <c r="G58" s="9">
        <f>F6</f>
        <v>2</v>
      </c>
      <c r="H58" s="22">
        <f t="shared" si="0"/>
        <v>6921.9547273925418</v>
      </c>
      <c r="I58" s="9">
        <f>H6</f>
        <v>30</v>
      </c>
      <c r="J58" s="23">
        <f t="shared" si="2"/>
        <v>2115.025512765611</v>
      </c>
      <c r="K58" s="9">
        <f>D6</f>
        <v>100</v>
      </c>
      <c r="L58" s="28">
        <f>B6</f>
        <v>5000</v>
      </c>
      <c r="M58" s="6"/>
      <c r="N58" s="6"/>
      <c r="O58" s="6"/>
    </row>
    <row r="59" spans="1:15">
      <c r="A59" s="11" t="s">
        <v>63</v>
      </c>
      <c r="B59" s="22">
        <f t="shared" si="3"/>
        <v>110751.27563828055</v>
      </c>
      <c r="C59" s="1"/>
      <c r="D59" s="22">
        <f>B59+(F59*K59)</f>
        <v>118134.69401416593</v>
      </c>
      <c r="E59" s="1"/>
      <c r="F59" s="23">
        <f>(B59*(G59/100))/I59</f>
        <v>73.834183758853698</v>
      </c>
      <c r="G59" s="9">
        <f>F6</f>
        <v>2</v>
      </c>
      <c r="H59" s="22">
        <f t="shared" si="0"/>
        <v>7383.418375885376</v>
      </c>
      <c r="I59" s="9">
        <f>H6</f>
        <v>30</v>
      </c>
      <c r="J59" s="23">
        <f t="shared" si="2"/>
        <v>2262.6938802833183</v>
      </c>
      <c r="K59" s="9">
        <f>D6</f>
        <v>100</v>
      </c>
      <c r="L59" s="28">
        <f>B6</f>
        <v>5000</v>
      </c>
      <c r="M59" s="6"/>
      <c r="N59" s="6"/>
      <c r="O59" s="6"/>
    </row>
    <row r="60" spans="1:15">
      <c r="A60" s="11" t="s">
        <v>64</v>
      </c>
      <c r="B60" s="22">
        <f t="shared" si="3"/>
        <v>118134.69401416593</v>
      </c>
      <c r="C60" s="1"/>
      <c r="D60" s="22">
        <f>B60+(F60*K60)</f>
        <v>126010.340281777</v>
      </c>
      <c r="E60" s="1"/>
      <c r="F60" s="23">
        <f>(B60*(G60/100))/I60</f>
        <v>78.75646267611063</v>
      </c>
      <c r="G60" s="9">
        <f>F6</f>
        <v>2</v>
      </c>
      <c r="H60" s="22">
        <f t="shared" si="0"/>
        <v>7875.6462676110677</v>
      </c>
      <c r="I60" s="9">
        <f>H6</f>
        <v>30</v>
      </c>
      <c r="J60" s="23">
        <f t="shared" si="2"/>
        <v>2420.2068056355397</v>
      </c>
      <c r="K60" s="9">
        <f>D6</f>
        <v>100</v>
      </c>
      <c r="L60" s="28">
        <f>B6</f>
        <v>5000</v>
      </c>
      <c r="M60" s="6"/>
      <c r="N60" s="6"/>
      <c r="O60" s="6"/>
    </row>
    <row r="61" spans="1:15">
      <c r="A61" s="11" t="s">
        <v>65</v>
      </c>
      <c r="B61" s="22">
        <f t="shared" si="3"/>
        <v>126010.340281777</v>
      </c>
      <c r="C61" s="1"/>
      <c r="D61" s="22">
        <f>B61+(F61*K61)</f>
        <v>134411.02963389546</v>
      </c>
      <c r="E61" s="1"/>
      <c r="F61" s="23">
        <f>(B61*(G61/100))/I61</f>
        <v>84.006893521184665</v>
      </c>
      <c r="G61" s="9">
        <f>F6</f>
        <v>2</v>
      </c>
      <c r="H61" s="22">
        <f t="shared" si="0"/>
        <v>8400.6893521184684</v>
      </c>
      <c r="I61" s="9">
        <f>H6</f>
        <v>30</v>
      </c>
      <c r="J61" s="23">
        <f t="shared" si="2"/>
        <v>2588.2205926779088</v>
      </c>
      <c r="K61" s="9">
        <f>D6</f>
        <v>100</v>
      </c>
      <c r="L61" s="28">
        <f>B6</f>
        <v>5000</v>
      </c>
      <c r="M61" s="6"/>
      <c r="N61" s="6"/>
      <c r="O61" s="6"/>
    </row>
    <row r="62" spans="1:15">
      <c r="A62" s="11" t="s">
        <v>66</v>
      </c>
      <c r="B62" s="22">
        <f t="shared" si="3"/>
        <v>134411.02963389546</v>
      </c>
      <c r="C62" s="1"/>
      <c r="D62" s="22">
        <f>B62+(F62*K62)</f>
        <v>143371.76494282181</v>
      </c>
      <c r="E62" s="1"/>
      <c r="F62" s="23">
        <f>(B62*(G62/100))/I62</f>
        <v>89.60735308926364</v>
      </c>
      <c r="G62" s="9">
        <f>F6</f>
        <v>2</v>
      </c>
      <c r="H62" s="22">
        <f t="shared" si="0"/>
        <v>8960.7353089263488</v>
      </c>
      <c r="I62" s="9">
        <f>H6</f>
        <v>30</v>
      </c>
      <c r="J62" s="23">
        <f t="shared" si="2"/>
        <v>2767.435298856436</v>
      </c>
      <c r="K62" s="9">
        <f>D6</f>
        <v>100</v>
      </c>
      <c r="L62" s="29">
        <f>B6</f>
        <v>5000</v>
      </c>
    </row>
    <row r="63" spans="1:15">
      <c r="A63" s="11" t="s">
        <v>67</v>
      </c>
      <c r="B63" s="22">
        <f t="shared" si="3"/>
        <v>143371.76494282181</v>
      </c>
      <c r="C63" s="1"/>
      <c r="D63" s="22">
        <f>B63+(F63*K63)</f>
        <v>152929.8826056766</v>
      </c>
      <c r="E63" s="1"/>
      <c r="F63" s="23">
        <f>(B63*(G63/100))/I63</f>
        <v>95.58117662854788</v>
      </c>
      <c r="G63" s="9">
        <f>F6</f>
        <v>2</v>
      </c>
      <c r="H63" s="22">
        <f t="shared" si="0"/>
        <v>9558.1176628547837</v>
      </c>
      <c r="I63" s="9">
        <f>H6</f>
        <v>30</v>
      </c>
      <c r="J63" s="23">
        <f t="shared" si="2"/>
        <v>2958.5976521135317</v>
      </c>
      <c r="K63" s="9">
        <f>D6</f>
        <v>100</v>
      </c>
      <c r="L63" s="29">
        <f>B6</f>
        <v>5000</v>
      </c>
    </row>
    <row r="64" spans="1:15">
      <c r="A64" s="11" t="s">
        <v>68</v>
      </c>
      <c r="B64" s="22">
        <f t="shared" ref="B64:B108" si="4">D63</f>
        <v>152929.8826056766</v>
      </c>
      <c r="C64" s="1"/>
      <c r="D64" s="22">
        <f>B64+(F64*K64)</f>
        <v>163125.20811272171</v>
      </c>
      <c r="E64" s="1"/>
      <c r="F64" s="23">
        <f t="shared" ref="F64:F107" si="5">(B64*(G64/100))/I64</f>
        <v>101.95325507045108</v>
      </c>
      <c r="G64" s="9">
        <f>F6</f>
        <v>2</v>
      </c>
      <c r="H64" s="22">
        <f t="shared" ref="H64:H108" si="6">D64-B64</f>
        <v>10195.325507045112</v>
      </c>
      <c r="I64" s="9">
        <f>H6</f>
        <v>30</v>
      </c>
      <c r="J64" s="23">
        <f t="shared" si="2"/>
        <v>3162.504162254434</v>
      </c>
      <c r="K64" s="9">
        <f>D6</f>
        <v>100</v>
      </c>
      <c r="L64" s="29">
        <f>B6</f>
        <v>5000</v>
      </c>
    </row>
    <row r="65" spans="1:12">
      <c r="A65" s="11" t="s">
        <v>69</v>
      </c>
      <c r="B65" s="22">
        <f t="shared" si="4"/>
        <v>163125.20811272171</v>
      </c>
      <c r="C65" s="1"/>
      <c r="D65" s="22">
        <f>B65+(F65*K65)</f>
        <v>174000.22198690317</v>
      </c>
      <c r="E65" s="1"/>
      <c r="F65" s="23">
        <f t="shared" si="5"/>
        <v>108.75013874181447</v>
      </c>
      <c r="G65" s="9">
        <f>F6</f>
        <v>2</v>
      </c>
      <c r="H65" s="22">
        <f t="shared" si="6"/>
        <v>10875.013874181459</v>
      </c>
      <c r="I65" s="9">
        <f>H6</f>
        <v>30</v>
      </c>
      <c r="J65" s="23">
        <f t="shared" si="2"/>
        <v>3380.0044397380634</v>
      </c>
      <c r="K65" s="9">
        <f>D6</f>
        <v>100</v>
      </c>
      <c r="L65" s="29">
        <f>B6</f>
        <v>5000</v>
      </c>
    </row>
    <row r="66" spans="1:12">
      <c r="A66" s="11" t="s">
        <v>70</v>
      </c>
      <c r="B66" s="22">
        <f t="shared" si="4"/>
        <v>174000.22198690317</v>
      </c>
      <c r="C66" s="1"/>
      <c r="D66" s="22">
        <f>B66+(F66*K66)</f>
        <v>185600.23678603006</v>
      </c>
      <c r="E66" s="1"/>
      <c r="F66" s="23">
        <f t="shared" si="5"/>
        <v>116.00014799126878</v>
      </c>
      <c r="G66" s="9">
        <f>F6</f>
        <v>2</v>
      </c>
      <c r="H66" s="22">
        <f t="shared" si="6"/>
        <v>11600.01479912689</v>
      </c>
      <c r="I66" s="9">
        <f>H6</f>
        <v>30</v>
      </c>
      <c r="J66" s="23">
        <f t="shared" si="2"/>
        <v>3612.0047357206013</v>
      </c>
      <c r="K66" s="9">
        <f>D6</f>
        <v>100</v>
      </c>
      <c r="L66" s="29">
        <f>B6</f>
        <v>5000</v>
      </c>
    </row>
    <row r="67" spans="1:12">
      <c r="A67" s="11" t="s">
        <v>71</v>
      </c>
      <c r="B67" s="22">
        <f t="shared" si="4"/>
        <v>185600.23678603006</v>
      </c>
      <c r="C67" s="1"/>
      <c r="D67" s="22">
        <f>B67+(F67*K67)</f>
        <v>197973.58590509873</v>
      </c>
      <c r="E67" s="1"/>
      <c r="F67" s="23">
        <f t="shared" si="5"/>
        <v>123.73349119068671</v>
      </c>
      <c r="G67" s="9">
        <f>F6</f>
        <v>2</v>
      </c>
      <c r="H67" s="22">
        <f t="shared" si="6"/>
        <v>12373.349119068676</v>
      </c>
      <c r="I67" s="9">
        <f>H6</f>
        <v>30</v>
      </c>
      <c r="J67" s="23">
        <f t="shared" si="2"/>
        <v>3859.4717181019746</v>
      </c>
      <c r="K67" s="9">
        <f>D6</f>
        <v>100</v>
      </c>
      <c r="L67" s="29">
        <f>B6</f>
        <v>5000</v>
      </c>
    </row>
    <row r="68" spans="1:12">
      <c r="A68" s="11" t="s">
        <v>72</v>
      </c>
      <c r="B68" s="22">
        <f t="shared" si="4"/>
        <v>197973.58590509873</v>
      </c>
      <c r="C68" s="1"/>
      <c r="D68" s="22">
        <f>B68+(F68*K68)</f>
        <v>211171.82496543866</v>
      </c>
      <c r="E68" s="1"/>
      <c r="F68" s="23">
        <f t="shared" si="5"/>
        <v>131.98239060339915</v>
      </c>
      <c r="G68" s="9">
        <f>F6</f>
        <v>2</v>
      </c>
      <c r="H68" s="22">
        <f t="shared" si="6"/>
        <v>13198.239060339925</v>
      </c>
      <c r="I68" s="9">
        <f>H6</f>
        <v>30</v>
      </c>
      <c r="J68" s="23">
        <f t="shared" si="2"/>
        <v>4123.4364993087729</v>
      </c>
      <c r="K68" s="9">
        <f>D6</f>
        <v>100</v>
      </c>
      <c r="L68" s="29">
        <f>B6</f>
        <v>5000</v>
      </c>
    </row>
    <row r="69" spans="1:12">
      <c r="A69" s="11" t="s">
        <v>73</v>
      </c>
      <c r="B69" s="22">
        <f t="shared" si="4"/>
        <v>211171.82496543866</v>
      </c>
      <c r="C69" s="1"/>
      <c r="D69" s="22">
        <f>B69+(F69*K69)</f>
        <v>225249.94662980124</v>
      </c>
      <c r="E69" s="1"/>
      <c r="F69" s="23">
        <f t="shared" si="5"/>
        <v>140.78121664362575</v>
      </c>
      <c r="G69" s="9">
        <f>F6</f>
        <v>2</v>
      </c>
      <c r="H69" s="22">
        <f t="shared" si="6"/>
        <v>14078.121664362581</v>
      </c>
      <c r="I69" s="9">
        <f>H6</f>
        <v>30</v>
      </c>
      <c r="J69" s="23">
        <f t="shared" si="2"/>
        <v>4404.9989325960241</v>
      </c>
      <c r="K69" s="9">
        <f>D6</f>
        <v>100</v>
      </c>
      <c r="L69" s="29">
        <f>B6</f>
        <v>5000</v>
      </c>
    </row>
    <row r="70" spans="1:12">
      <c r="A70" s="11" t="s">
        <v>74</v>
      </c>
      <c r="B70" s="22">
        <f t="shared" si="4"/>
        <v>225249.94662980124</v>
      </c>
      <c r="C70" s="1"/>
      <c r="D70" s="22">
        <f>B70+(F70*K70)</f>
        <v>240266.60973845466</v>
      </c>
      <c r="E70" s="1"/>
      <c r="F70" s="23">
        <f t="shared" si="5"/>
        <v>150.16663108653418</v>
      </c>
      <c r="G70" s="9">
        <f>F6</f>
        <v>2</v>
      </c>
      <c r="H70" s="22">
        <f t="shared" si="6"/>
        <v>15016.663108653418</v>
      </c>
      <c r="I70" s="9">
        <f>H6</f>
        <v>30</v>
      </c>
      <c r="J70" s="23">
        <f t="shared" si="2"/>
        <v>4705.3321947690929</v>
      </c>
      <c r="K70" s="9">
        <f>D6</f>
        <v>100</v>
      </c>
      <c r="L70" s="29">
        <f>B6</f>
        <v>5000</v>
      </c>
    </row>
    <row r="71" spans="1:12">
      <c r="A71" s="11" t="s">
        <v>75</v>
      </c>
      <c r="B71" s="22">
        <f t="shared" si="4"/>
        <v>240266.60973845466</v>
      </c>
      <c r="C71" s="1"/>
      <c r="D71" s="22">
        <f>B71+(F71*K71)</f>
        <v>256284.3837210183</v>
      </c>
      <c r="E71" s="1"/>
      <c r="F71" s="23">
        <f t="shared" si="5"/>
        <v>160.17773982563642</v>
      </c>
      <c r="G71" s="9">
        <f>F6</f>
        <v>2</v>
      </c>
      <c r="H71" s="22">
        <f t="shared" si="6"/>
        <v>16017.773982563638</v>
      </c>
      <c r="I71" s="9">
        <f>H6</f>
        <v>30</v>
      </c>
      <c r="J71" s="23">
        <f t="shared" si="2"/>
        <v>5025.6876744203655</v>
      </c>
      <c r="K71" s="9">
        <f>D6</f>
        <v>100</v>
      </c>
      <c r="L71" s="29">
        <f>B6</f>
        <v>5000</v>
      </c>
    </row>
    <row r="72" spans="1:12">
      <c r="A72" s="11" t="s">
        <v>76</v>
      </c>
      <c r="B72" s="22">
        <f t="shared" si="4"/>
        <v>256284.3837210183</v>
      </c>
      <c r="C72" s="1"/>
      <c r="D72" s="22">
        <f>B72+(F72*K72)</f>
        <v>273370.00930241949</v>
      </c>
      <c r="E72" s="1"/>
      <c r="F72" s="23">
        <f t="shared" si="5"/>
        <v>170.8562558140122</v>
      </c>
      <c r="G72" s="9">
        <f>F6</f>
        <v>2</v>
      </c>
      <c r="H72" s="22">
        <f t="shared" si="6"/>
        <v>17085.625581401197</v>
      </c>
      <c r="I72" s="9">
        <f>H6</f>
        <v>30</v>
      </c>
      <c r="J72" s="23">
        <f t="shared" si="2"/>
        <v>5367.4001860483895</v>
      </c>
      <c r="K72" s="9">
        <f>D6</f>
        <v>100</v>
      </c>
      <c r="L72" s="29">
        <f>B6</f>
        <v>5000</v>
      </c>
    </row>
    <row r="73" spans="1:12">
      <c r="A73" s="11" t="s">
        <v>77</v>
      </c>
      <c r="B73" s="22">
        <f t="shared" si="4"/>
        <v>273370.00930241949</v>
      </c>
      <c r="C73" s="1"/>
      <c r="D73" s="22">
        <f>B73+(F73*K73)</f>
        <v>291594.67658924748</v>
      </c>
      <c r="E73" s="1"/>
      <c r="F73" s="23">
        <f t="shared" si="5"/>
        <v>182.24667286827969</v>
      </c>
      <c r="G73" s="9">
        <f>F6</f>
        <v>2</v>
      </c>
      <c r="H73" s="22">
        <f t="shared" si="6"/>
        <v>18224.667286827986</v>
      </c>
      <c r="I73" s="9">
        <f>H6</f>
        <v>30</v>
      </c>
      <c r="J73" s="23">
        <f t="shared" si="2"/>
        <v>5731.8935317849491</v>
      </c>
      <c r="K73" s="9">
        <f>D6</f>
        <v>100</v>
      </c>
      <c r="L73" s="29">
        <f>B6</f>
        <v>5000</v>
      </c>
    </row>
    <row r="74" spans="1:12">
      <c r="A74" s="11" t="s">
        <v>78</v>
      </c>
      <c r="B74" s="22">
        <f t="shared" si="4"/>
        <v>291594.67658924748</v>
      </c>
      <c r="C74" s="1"/>
      <c r="D74" s="22">
        <f>B74+(F74*K74)</f>
        <v>311034.32169519732</v>
      </c>
      <c r="E74" s="1"/>
      <c r="F74" s="23">
        <f t="shared" si="5"/>
        <v>194.39645105949833</v>
      </c>
      <c r="G74" s="9">
        <f>F6</f>
        <v>2</v>
      </c>
      <c r="H74" s="22">
        <f t="shared" si="6"/>
        <v>19439.645105949836</v>
      </c>
      <c r="I74" s="9">
        <f>H6</f>
        <v>30</v>
      </c>
      <c r="J74" s="23">
        <f t="shared" si="2"/>
        <v>6120.6864339039457</v>
      </c>
      <c r="K74" s="9">
        <f>D6</f>
        <v>100</v>
      </c>
      <c r="L74" s="29">
        <f>B6</f>
        <v>5000</v>
      </c>
    </row>
    <row r="75" spans="1:12">
      <c r="A75" s="11" t="s">
        <v>79</v>
      </c>
      <c r="B75" s="22">
        <f t="shared" si="4"/>
        <v>311034.32169519732</v>
      </c>
      <c r="C75" s="1"/>
      <c r="D75" s="22">
        <f>B75+(F75*K75)</f>
        <v>331769.94314154383</v>
      </c>
      <c r="E75" s="1"/>
      <c r="F75" s="23">
        <f t="shared" si="5"/>
        <v>207.35621446346488</v>
      </c>
      <c r="G75" s="9">
        <f>F6</f>
        <v>2</v>
      </c>
      <c r="H75" s="22">
        <f t="shared" si="6"/>
        <v>20735.621446346515</v>
      </c>
      <c r="I75" s="9">
        <f>H6</f>
        <v>30</v>
      </c>
      <c r="J75" s="23">
        <f>((100/L75)*H75)+J74</f>
        <v>6535.3988628308762</v>
      </c>
      <c r="K75" s="9">
        <f>D6</f>
        <v>100</v>
      </c>
      <c r="L75" s="29">
        <f>B6</f>
        <v>5000</v>
      </c>
    </row>
    <row r="76" spans="1:12">
      <c r="A76" s="11" t="s">
        <v>80</v>
      </c>
      <c r="B76" s="22">
        <f t="shared" si="4"/>
        <v>331769.94314154383</v>
      </c>
      <c r="C76" s="1"/>
      <c r="D76" s="22">
        <f>B76+(F76*K76)</f>
        <v>353887.9393509801</v>
      </c>
      <c r="E76" s="1"/>
      <c r="F76" s="23">
        <f t="shared" si="5"/>
        <v>221.17996209436257</v>
      </c>
      <c r="G76" s="9">
        <f>F6</f>
        <v>2</v>
      </c>
      <c r="H76" s="22">
        <f t="shared" si="6"/>
        <v>22117.996209436271</v>
      </c>
      <c r="I76" s="9">
        <f>H6</f>
        <v>30</v>
      </c>
      <c r="J76" s="23">
        <f t="shared" si="2"/>
        <v>6977.7587870196012</v>
      </c>
      <c r="K76" s="9">
        <f>D6</f>
        <v>100</v>
      </c>
      <c r="L76" s="29">
        <f>B6</f>
        <v>5000</v>
      </c>
    </row>
    <row r="77" spans="1:12">
      <c r="A77" s="11" t="s">
        <v>81</v>
      </c>
      <c r="B77" s="22">
        <f t="shared" si="4"/>
        <v>353887.9393509801</v>
      </c>
      <c r="C77" s="1"/>
      <c r="D77" s="22">
        <f>B77+(F77*K77)</f>
        <v>377480.46864104545</v>
      </c>
      <c r="E77" s="1"/>
      <c r="F77" s="23">
        <f t="shared" si="5"/>
        <v>235.9252929006534</v>
      </c>
      <c r="G77" s="9">
        <f>F6</f>
        <v>2</v>
      </c>
      <c r="H77" s="22">
        <f t="shared" si="6"/>
        <v>23592.529290065344</v>
      </c>
      <c r="I77" s="9">
        <f>H6</f>
        <v>30</v>
      </c>
      <c r="J77" s="23">
        <f t="shared" si="2"/>
        <v>7449.609372820908</v>
      </c>
      <c r="K77" s="9">
        <f>D6</f>
        <v>100</v>
      </c>
      <c r="L77" s="29">
        <f>B6</f>
        <v>5000</v>
      </c>
    </row>
    <row r="78" spans="1:12">
      <c r="A78" s="11" t="s">
        <v>82</v>
      </c>
      <c r="B78" s="22">
        <f t="shared" si="4"/>
        <v>377480.46864104545</v>
      </c>
      <c r="C78" s="1"/>
      <c r="D78" s="22">
        <f>B78+(F78*K78)</f>
        <v>402645.83321711514</v>
      </c>
      <c r="E78" s="1"/>
      <c r="F78" s="23">
        <f t="shared" si="5"/>
        <v>251.65364576069697</v>
      </c>
      <c r="G78" s="9">
        <f>F6</f>
        <v>2</v>
      </c>
      <c r="H78" s="22">
        <f t="shared" si="6"/>
        <v>25165.364576069696</v>
      </c>
      <c r="I78" s="9">
        <f>H6</f>
        <v>30</v>
      </c>
      <c r="J78" s="23">
        <f t="shared" ref="J78:J100" si="7">((100/L78)*H78)+J77</f>
        <v>7952.9166643423023</v>
      </c>
      <c r="K78" s="9">
        <f>D6</f>
        <v>100</v>
      </c>
      <c r="L78" s="29">
        <f>B6</f>
        <v>5000</v>
      </c>
    </row>
    <row r="79" spans="1:12">
      <c r="A79" s="11" t="s">
        <v>83</v>
      </c>
      <c r="B79" s="22">
        <f t="shared" si="4"/>
        <v>402645.83321711514</v>
      </c>
      <c r="C79" s="1"/>
      <c r="D79" s="22">
        <f>B79+(F79*K79)</f>
        <v>429488.8887649228</v>
      </c>
      <c r="E79" s="1"/>
      <c r="F79" s="23">
        <f t="shared" si="5"/>
        <v>268.43055547807677</v>
      </c>
      <c r="G79" s="9">
        <f>F6</f>
        <v>2</v>
      </c>
      <c r="H79" s="22">
        <f t="shared" si="6"/>
        <v>26843.055547807657</v>
      </c>
      <c r="I79" s="9">
        <f>H6</f>
        <v>30</v>
      </c>
      <c r="J79" s="23">
        <f t="shared" si="7"/>
        <v>8489.7777752984548</v>
      </c>
      <c r="K79" s="9">
        <f>D6</f>
        <v>100</v>
      </c>
      <c r="L79" s="29">
        <f>B6</f>
        <v>5000</v>
      </c>
    </row>
    <row r="80" spans="1:12">
      <c r="A80" s="11" t="s">
        <v>84</v>
      </c>
      <c r="B80" s="22">
        <f t="shared" si="4"/>
        <v>429488.8887649228</v>
      </c>
      <c r="C80" s="1"/>
      <c r="D80" s="22">
        <f>B80+(F80*K80)</f>
        <v>458121.481349251</v>
      </c>
      <c r="E80" s="1"/>
      <c r="F80" s="23">
        <f t="shared" si="5"/>
        <v>286.32592584328188</v>
      </c>
      <c r="G80" s="9">
        <f>F6</f>
        <v>2</v>
      </c>
      <c r="H80" s="22">
        <f t="shared" si="6"/>
        <v>28632.592584328202</v>
      </c>
      <c r="I80" s="9">
        <f>H6</f>
        <v>30</v>
      </c>
      <c r="J80" s="23">
        <f t="shared" si="7"/>
        <v>9062.4296269850183</v>
      </c>
      <c r="K80" s="9">
        <f>D6</f>
        <v>100</v>
      </c>
      <c r="L80" s="29">
        <f>B6</f>
        <v>5000</v>
      </c>
    </row>
    <row r="81" spans="1:12">
      <c r="A81" s="11" t="s">
        <v>85</v>
      </c>
      <c r="B81" s="22">
        <f t="shared" si="4"/>
        <v>458121.481349251</v>
      </c>
      <c r="C81" s="1"/>
      <c r="D81" s="22">
        <f>B81+(F81*K81)</f>
        <v>488662.91343920107</v>
      </c>
      <c r="E81" s="1"/>
      <c r="F81" s="23">
        <f t="shared" si="5"/>
        <v>305.41432089950069</v>
      </c>
      <c r="G81" s="9">
        <f>F6</f>
        <v>2</v>
      </c>
      <c r="H81" s="22">
        <f t="shared" si="6"/>
        <v>30541.432089950074</v>
      </c>
      <c r="I81" s="9">
        <f>H6</f>
        <v>30</v>
      </c>
      <c r="J81" s="23">
        <f t="shared" si="7"/>
        <v>9673.2582687840204</v>
      </c>
      <c r="K81" s="9">
        <f>D6</f>
        <v>100</v>
      </c>
      <c r="L81" s="29">
        <f>B6</f>
        <v>5000</v>
      </c>
    </row>
    <row r="82" spans="1:12">
      <c r="A82" s="11" t="s">
        <v>86</v>
      </c>
      <c r="B82" s="22">
        <f t="shared" si="4"/>
        <v>488662.91343920107</v>
      </c>
      <c r="C82" s="1"/>
      <c r="D82" s="22">
        <f>B82+(F82*K82)</f>
        <v>521240.4410018145</v>
      </c>
      <c r="E82" s="1"/>
      <c r="F82" s="23">
        <f t="shared" si="5"/>
        <v>325.77527562613409</v>
      </c>
      <c r="G82" s="9">
        <f>F6</f>
        <v>2</v>
      </c>
      <c r="H82" s="22">
        <f t="shared" si="6"/>
        <v>32577.527562613424</v>
      </c>
      <c r="I82" s="9">
        <f>H6</f>
        <v>30</v>
      </c>
      <c r="J82" s="23">
        <f t="shared" si="7"/>
        <v>10324.808820036289</v>
      </c>
      <c r="K82" s="9">
        <f>D6</f>
        <v>100</v>
      </c>
      <c r="L82" s="29">
        <f>B6</f>
        <v>5000</v>
      </c>
    </row>
    <row r="83" spans="1:12">
      <c r="A83" s="11" t="s">
        <v>87</v>
      </c>
      <c r="B83" s="22">
        <f t="shared" si="4"/>
        <v>521240.4410018145</v>
      </c>
      <c r="C83" s="1"/>
      <c r="D83" s="22">
        <f>B83+(F83*K83)</f>
        <v>555989.80373526877</v>
      </c>
      <c r="E83" s="1"/>
      <c r="F83" s="23">
        <f t="shared" si="5"/>
        <v>347.49362733454302</v>
      </c>
      <c r="G83" s="9">
        <f>F6</f>
        <v>2</v>
      </c>
      <c r="H83" s="22">
        <f t="shared" si="6"/>
        <v>34749.362733454269</v>
      </c>
      <c r="I83" s="9">
        <f>H6</f>
        <v>30</v>
      </c>
      <c r="J83" s="23">
        <f t="shared" si="7"/>
        <v>11019.796074705375</v>
      </c>
      <c r="K83" s="9">
        <f>D6</f>
        <v>100</v>
      </c>
      <c r="L83" s="29">
        <f>B6</f>
        <v>5000</v>
      </c>
    </row>
    <row r="84" spans="1:12">
      <c r="A84" s="11" t="s">
        <v>88</v>
      </c>
      <c r="B84" s="22">
        <f t="shared" si="4"/>
        <v>555989.80373526877</v>
      </c>
      <c r="C84" s="1"/>
      <c r="D84" s="22">
        <f>B84+(F84*K84)</f>
        <v>593055.79065095331</v>
      </c>
      <c r="E84" s="1"/>
      <c r="F84" s="23">
        <f t="shared" si="5"/>
        <v>370.65986915684584</v>
      </c>
      <c r="G84" s="9">
        <f>F6</f>
        <v>2</v>
      </c>
      <c r="H84" s="22">
        <f t="shared" si="6"/>
        <v>37065.986915684538</v>
      </c>
      <c r="I84" s="9">
        <f>H6</f>
        <v>30</v>
      </c>
      <c r="J84" s="23">
        <f t="shared" si="7"/>
        <v>11761.115813019065</v>
      </c>
      <c r="K84" s="9">
        <f>D6</f>
        <v>100</v>
      </c>
      <c r="L84" s="29">
        <f>B6</f>
        <v>5000</v>
      </c>
    </row>
    <row r="85" spans="1:12">
      <c r="A85" s="11" t="s">
        <v>89</v>
      </c>
      <c r="B85" s="22">
        <f t="shared" si="4"/>
        <v>593055.79065095331</v>
      </c>
      <c r="C85" s="1"/>
      <c r="D85" s="22">
        <f>B85+(F85*K85)</f>
        <v>632592.84336101683</v>
      </c>
      <c r="E85" s="1"/>
      <c r="F85" s="23">
        <f t="shared" si="5"/>
        <v>395.37052710063557</v>
      </c>
      <c r="G85" s="9">
        <f>F6</f>
        <v>2</v>
      </c>
      <c r="H85" s="22">
        <f t="shared" si="6"/>
        <v>39537.052710063523</v>
      </c>
      <c r="I85" s="9">
        <f>H6</f>
        <v>30</v>
      </c>
      <c r="J85" s="23">
        <f t="shared" si="7"/>
        <v>12551.856867220336</v>
      </c>
      <c r="K85" s="9">
        <f>D6</f>
        <v>100</v>
      </c>
      <c r="L85" s="29">
        <f>B6</f>
        <v>5000</v>
      </c>
    </row>
    <row r="86" spans="1:12">
      <c r="A86" s="11" t="s">
        <v>90</v>
      </c>
      <c r="B86" s="22">
        <f t="shared" si="4"/>
        <v>632592.84336101683</v>
      </c>
      <c r="C86" s="1"/>
      <c r="D86" s="22">
        <f>B86+(F86*K86)</f>
        <v>674765.69958508457</v>
      </c>
      <c r="E86" s="1"/>
      <c r="F86" s="23">
        <f t="shared" si="5"/>
        <v>421.72856224067789</v>
      </c>
      <c r="G86" s="9">
        <f>F6</f>
        <v>2</v>
      </c>
      <c r="H86" s="22">
        <f t="shared" si="6"/>
        <v>42172.856224067742</v>
      </c>
      <c r="I86" s="9">
        <f>H6</f>
        <v>30</v>
      </c>
      <c r="J86" s="23">
        <f t="shared" si="7"/>
        <v>13395.313991701691</v>
      </c>
      <c r="K86" s="9">
        <f>D6</f>
        <v>100</v>
      </c>
      <c r="L86" s="29">
        <f>B6</f>
        <v>5000</v>
      </c>
    </row>
    <row r="87" spans="1:12">
      <c r="A87" s="11" t="s">
        <v>91</v>
      </c>
      <c r="B87" s="22">
        <f t="shared" si="4"/>
        <v>674765.69958508457</v>
      </c>
      <c r="C87" s="1"/>
      <c r="D87" s="22">
        <f>B87+(F87*K87)</f>
        <v>719750.0795574236</v>
      </c>
      <c r="E87" s="1"/>
      <c r="F87" s="23">
        <f t="shared" si="5"/>
        <v>449.84379972338974</v>
      </c>
      <c r="G87" s="9">
        <f>F6</f>
        <v>2</v>
      </c>
      <c r="H87" s="22">
        <f t="shared" si="6"/>
        <v>44984.379972339026</v>
      </c>
      <c r="I87" s="9">
        <f>H6</f>
        <v>30</v>
      </c>
      <c r="J87" s="23">
        <f t="shared" si="7"/>
        <v>14295.001591148472</v>
      </c>
      <c r="K87" s="9">
        <f>D6</f>
        <v>100</v>
      </c>
      <c r="L87" s="29">
        <f>B6</f>
        <v>5000</v>
      </c>
    </row>
    <row r="88" spans="1:12">
      <c r="A88" s="11" t="s">
        <v>92</v>
      </c>
      <c r="B88" s="22">
        <f t="shared" si="4"/>
        <v>719750.0795574236</v>
      </c>
      <c r="C88" s="1"/>
      <c r="D88" s="22">
        <f>B88+(F88*K88)</f>
        <v>767733.41819458513</v>
      </c>
      <c r="E88" s="1"/>
      <c r="F88" s="23">
        <f t="shared" si="5"/>
        <v>479.83338637161575</v>
      </c>
      <c r="G88" s="9">
        <f>F6</f>
        <v>2</v>
      </c>
      <c r="H88" s="22">
        <f t="shared" si="6"/>
        <v>47983.338637161534</v>
      </c>
      <c r="I88" s="9">
        <f>H6</f>
        <v>30</v>
      </c>
      <c r="J88" s="23">
        <f t="shared" si="7"/>
        <v>15254.668363891702</v>
      </c>
      <c r="K88" s="9">
        <f>D6</f>
        <v>100</v>
      </c>
      <c r="L88" s="29">
        <f>B6</f>
        <v>5000</v>
      </c>
    </row>
    <row r="89" spans="1:12">
      <c r="A89" s="11" t="s">
        <v>93</v>
      </c>
      <c r="B89" s="22">
        <f t="shared" si="4"/>
        <v>767733.41819458513</v>
      </c>
      <c r="C89" s="1"/>
      <c r="D89" s="22">
        <f>B89+(F89*K89)</f>
        <v>818915.64607422415</v>
      </c>
      <c r="E89" s="1"/>
      <c r="F89" s="23">
        <f t="shared" si="5"/>
        <v>511.82227879639009</v>
      </c>
      <c r="G89" s="9">
        <f>F6</f>
        <v>2</v>
      </c>
      <c r="H89" s="22">
        <f t="shared" si="6"/>
        <v>51182.227879639016</v>
      </c>
      <c r="I89" s="9">
        <f>H6</f>
        <v>30</v>
      </c>
      <c r="J89" s="23">
        <f t="shared" si="7"/>
        <v>16278.312921484483</v>
      </c>
      <c r="K89" s="9">
        <f>D6</f>
        <v>100</v>
      </c>
      <c r="L89" s="29">
        <f>B6</f>
        <v>5000</v>
      </c>
    </row>
    <row r="90" spans="1:12">
      <c r="A90" s="11" t="s">
        <v>94</v>
      </c>
      <c r="B90" s="22">
        <f t="shared" si="4"/>
        <v>818915.64607422415</v>
      </c>
      <c r="C90" s="1"/>
      <c r="D90" s="22">
        <f>B90+(F90*K90)</f>
        <v>873510.02247917245</v>
      </c>
      <c r="E90" s="1"/>
      <c r="F90" s="23">
        <f t="shared" si="5"/>
        <v>545.94376404948275</v>
      </c>
      <c r="G90" s="9">
        <f>F6</f>
        <v>2</v>
      </c>
      <c r="H90" s="22">
        <f t="shared" si="6"/>
        <v>54594.3764049483</v>
      </c>
      <c r="I90" s="9">
        <f>H6</f>
        <v>30</v>
      </c>
      <c r="J90" s="23">
        <f t="shared" si="7"/>
        <v>17370.200449583448</v>
      </c>
      <c r="K90" s="9">
        <f>D6</f>
        <v>100</v>
      </c>
      <c r="L90" s="29">
        <f>B6</f>
        <v>5000</v>
      </c>
    </row>
    <row r="91" spans="1:12">
      <c r="A91" s="11" t="s">
        <v>95</v>
      </c>
      <c r="B91" s="22">
        <f t="shared" si="4"/>
        <v>873510.02247917245</v>
      </c>
      <c r="C91" s="1"/>
      <c r="D91" s="22">
        <f>B91+(F91*K91)</f>
        <v>931744.02397778397</v>
      </c>
      <c r="E91" s="1"/>
      <c r="F91" s="23">
        <f t="shared" si="5"/>
        <v>582.34001498611497</v>
      </c>
      <c r="G91" s="9">
        <f>F6</f>
        <v>2</v>
      </c>
      <c r="H91" s="22">
        <f t="shared" si="6"/>
        <v>58234.001498611527</v>
      </c>
      <c r="I91" s="9">
        <f>H6</f>
        <v>30</v>
      </c>
      <c r="J91" s="23">
        <f t="shared" si="7"/>
        <v>18534.880479555679</v>
      </c>
      <c r="K91" s="9">
        <f>D6</f>
        <v>100</v>
      </c>
      <c r="L91" s="29">
        <f>B6</f>
        <v>5000</v>
      </c>
    </row>
    <row r="92" spans="1:12">
      <c r="A92" s="11" t="s">
        <v>96</v>
      </c>
      <c r="B92" s="22">
        <f t="shared" si="4"/>
        <v>931744.02397778397</v>
      </c>
      <c r="C92" s="1"/>
      <c r="D92" s="22">
        <f>B92+(F92*K92)</f>
        <v>993860.29224296962</v>
      </c>
      <c r="E92" s="1"/>
      <c r="F92" s="23">
        <f t="shared" si="5"/>
        <v>621.16268265185602</v>
      </c>
      <c r="G92" s="9">
        <f>F6</f>
        <v>2</v>
      </c>
      <c r="H92" s="22">
        <f t="shared" si="6"/>
        <v>62116.268265185645</v>
      </c>
      <c r="I92" s="9">
        <f>H6</f>
        <v>30</v>
      </c>
      <c r="J92" s="23">
        <f t="shared" si="7"/>
        <v>19777.205844859393</v>
      </c>
      <c r="K92" s="9">
        <f>D6</f>
        <v>100</v>
      </c>
      <c r="L92" s="29">
        <f>B6</f>
        <v>5000</v>
      </c>
    </row>
    <row r="93" spans="1:12">
      <c r="A93" s="11" t="s">
        <v>97</v>
      </c>
      <c r="B93" s="22">
        <f t="shared" si="4"/>
        <v>993860.29224296962</v>
      </c>
      <c r="C93" s="1"/>
      <c r="D93" s="22">
        <f>B93+(F93*K93)</f>
        <v>1060117.6450591676</v>
      </c>
      <c r="E93" s="1"/>
      <c r="F93" s="23">
        <f t="shared" si="5"/>
        <v>662.57352816197977</v>
      </c>
      <c r="G93" s="9">
        <f>F6</f>
        <v>2</v>
      </c>
      <c r="H93" s="22">
        <f t="shared" si="6"/>
        <v>66257.352816198021</v>
      </c>
      <c r="I93" s="9">
        <f>H6</f>
        <v>30</v>
      </c>
      <c r="J93" s="23">
        <f t="shared" si="7"/>
        <v>21102.352901183353</v>
      </c>
      <c r="K93" s="9">
        <f>D6</f>
        <v>100</v>
      </c>
      <c r="L93" s="29">
        <f>B6</f>
        <v>5000</v>
      </c>
    </row>
    <row r="94" spans="1:12">
      <c r="A94" s="11" t="s">
        <v>98</v>
      </c>
      <c r="B94" s="22">
        <f t="shared" si="4"/>
        <v>1060117.6450591676</v>
      </c>
      <c r="C94" s="1"/>
      <c r="D94" s="22">
        <f>B94+(F94*K94)</f>
        <v>1130792.1547297789</v>
      </c>
      <c r="E94" s="1"/>
      <c r="F94" s="23">
        <f t="shared" si="5"/>
        <v>706.74509670611178</v>
      </c>
      <c r="G94" s="9">
        <f>F6</f>
        <v>2</v>
      </c>
      <c r="H94" s="22">
        <f t="shared" si="6"/>
        <v>70674.509670611238</v>
      </c>
      <c r="I94" s="9">
        <f>H6</f>
        <v>30</v>
      </c>
      <c r="J94" s="23">
        <f t="shared" si="7"/>
        <v>22515.843094595577</v>
      </c>
      <c r="K94" s="9">
        <f>D6</f>
        <v>100</v>
      </c>
      <c r="L94" s="29">
        <f>B6</f>
        <v>5000</v>
      </c>
    </row>
    <row r="95" spans="1:12">
      <c r="A95" s="11" t="s">
        <v>99</v>
      </c>
      <c r="B95" s="22">
        <f t="shared" si="4"/>
        <v>1130792.1547297789</v>
      </c>
      <c r="C95" s="1"/>
      <c r="D95" s="22">
        <f>B95+(F95*K95)</f>
        <v>1206178.2983784308</v>
      </c>
      <c r="E95" s="1"/>
      <c r="F95" s="23">
        <f t="shared" si="5"/>
        <v>753.86143648651921</v>
      </c>
      <c r="G95" s="9">
        <f>F6</f>
        <v>2</v>
      </c>
      <c r="H95" s="22">
        <f t="shared" si="6"/>
        <v>75386.143648651894</v>
      </c>
      <c r="I95" s="9">
        <f>H6</f>
        <v>30</v>
      </c>
      <c r="J95" s="23">
        <f t="shared" si="7"/>
        <v>24023.565967568615</v>
      </c>
      <c r="K95" s="9">
        <f>D6</f>
        <v>100</v>
      </c>
      <c r="L95" s="29">
        <f>B6</f>
        <v>5000</v>
      </c>
    </row>
    <row r="96" spans="1:12">
      <c r="A96" s="11" t="s">
        <v>100</v>
      </c>
      <c r="B96" s="22">
        <f t="shared" si="4"/>
        <v>1206178.2983784308</v>
      </c>
      <c r="C96" s="1"/>
      <c r="D96" s="22">
        <f>B96+(F96*K96)</f>
        <v>1286590.1849369928</v>
      </c>
      <c r="E96" s="1"/>
      <c r="F96" s="23">
        <f t="shared" si="5"/>
        <v>804.11886558562048</v>
      </c>
      <c r="G96" s="9">
        <f>F6</f>
        <v>2</v>
      </c>
      <c r="H96" s="22">
        <f t="shared" si="6"/>
        <v>80411.886558562052</v>
      </c>
      <c r="I96" s="9">
        <f>H6</f>
        <v>30</v>
      </c>
      <c r="J96" s="23">
        <f t="shared" si="7"/>
        <v>25631.803698739855</v>
      </c>
      <c r="K96" s="9">
        <f>D6</f>
        <v>100</v>
      </c>
      <c r="L96" s="29">
        <f>B6</f>
        <v>5000</v>
      </c>
    </row>
    <row r="97" spans="1:12">
      <c r="A97" s="11" t="s">
        <v>101</v>
      </c>
      <c r="B97" s="22">
        <f t="shared" si="4"/>
        <v>1286590.1849369928</v>
      </c>
      <c r="C97" s="1"/>
      <c r="D97" s="22">
        <f>B97+(F97*K97)</f>
        <v>1372362.8639327923</v>
      </c>
      <c r="E97" s="1"/>
      <c r="F97" s="23">
        <f t="shared" si="5"/>
        <v>857.72678995799515</v>
      </c>
      <c r="G97" s="9">
        <f>F6</f>
        <v>2</v>
      </c>
      <c r="H97" s="22">
        <f t="shared" si="6"/>
        <v>85772.678995799506</v>
      </c>
      <c r="I97" s="9">
        <f>H6</f>
        <v>30</v>
      </c>
      <c r="J97" s="23">
        <f t="shared" si="7"/>
        <v>27347.257278655845</v>
      </c>
      <c r="K97" s="9">
        <f>D6</f>
        <v>100</v>
      </c>
      <c r="L97" s="29">
        <f>B6</f>
        <v>5000</v>
      </c>
    </row>
    <row r="98" spans="1:12">
      <c r="A98" s="11" t="s">
        <v>102</v>
      </c>
      <c r="B98" s="22">
        <f t="shared" si="4"/>
        <v>1372362.8639327923</v>
      </c>
      <c r="C98" s="1"/>
      <c r="D98" s="22">
        <f>B98+(F98*K98)</f>
        <v>1463853.7215283117</v>
      </c>
      <c r="E98" s="1"/>
      <c r="F98" s="23">
        <f t="shared" si="5"/>
        <v>914.90857595519492</v>
      </c>
      <c r="G98" s="9">
        <f>F6</f>
        <v>2</v>
      </c>
      <c r="H98" s="22">
        <f t="shared" si="6"/>
        <v>91490.857595519396</v>
      </c>
      <c r="I98" s="9">
        <f>H6</f>
        <v>30</v>
      </c>
      <c r="J98" s="23">
        <f t="shared" si="7"/>
        <v>29177.074430566234</v>
      </c>
      <c r="K98" s="9">
        <f>D6</f>
        <v>100</v>
      </c>
      <c r="L98" s="29">
        <f>B6</f>
        <v>5000</v>
      </c>
    </row>
    <row r="99" spans="1:12">
      <c r="A99" s="11" t="s">
        <v>103</v>
      </c>
      <c r="B99" s="22">
        <f t="shared" si="4"/>
        <v>1463853.7215283117</v>
      </c>
      <c r="C99" s="1"/>
      <c r="D99" s="22">
        <f>B99+(F99*K99)</f>
        <v>1561443.9696301993</v>
      </c>
      <c r="E99" s="1"/>
      <c r="F99" s="23">
        <f t="shared" si="5"/>
        <v>975.90248101887448</v>
      </c>
      <c r="G99" s="9">
        <f>F6</f>
        <v>2</v>
      </c>
      <c r="H99" s="22">
        <f t="shared" si="6"/>
        <v>97590.248101887526</v>
      </c>
      <c r="I99" s="9">
        <f>H6</f>
        <v>30</v>
      </c>
      <c r="J99" s="23">
        <f t="shared" si="7"/>
        <v>31128.879392603983</v>
      </c>
      <c r="K99" s="9">
        <f>D6</f>
        <v>100</v>
      </c>
      <c r="L99" s="29">
        <f>B6</f>
        <v>5000</v>
      </c>
    </row>
    <row r="100" spans="1:12">
      <c r="A100" s="11" t="s">
        <v>104</v>
      </c>
      <c r="B100" s="22">
        <f t="shared" si="4"/>
        <v>1561443.9696301993</v>
      </c>
      <c r="C100" s="1"/>
      <c r="D100" s="22">
        <f>B100+(F100*K100)</f>
        <v>1665540.2342722125</v>
      </c>
      <c r="E100" s="1"/>
      <c r="F100" s="23">
        <f t="shared" si="5"/>
        <v>1040.9626464201328</v>
      </c>
      <c r="G100" s="9">
        <f>F6</f>
        <v>2</v>
      </c>
      <c r="H100" s="22">
        <f t="shared" si="6"/>
        <v>104096.26464201324</v>
      </c>
      <c r="I100" s="9">
        <f>H6</f>
        <v>30</v>
      </c>
      <c r="J100" s="23">
        <f t="shared" si="7"/>
        <v>33210.804685444251</v>
      </c>
      <c r="K100" s="9">
        <f>D6</f>
        <v>100</v>
      </c>
      <c r="L100" s="29">
        <f>B6</f>
        <v>5000</v>
      </c>
    </row>
    <row r="101" spans="1:12">
      <c r="A101" s="11" t="s">
        <v>105</v>
      </c>
      <c r="B101" s="22">
        <f t="shared" si="4"/>
        <v>1665540.2342722125</v>
      </c>
      <c r="C101" s="1"/>
      <c r="D101" s="22">
        <f>B101+(F101*K101)</f>
        <v>1776576.24989036</v>
      </c>
      <c r="E101" s="1"/>
      <c r="F101" s="23">
        <f t="shared" si="5"/>
        <v>1110.3601561814751</v>
      </c>
      <c r="G101" s="9">
        <f>F6</f>
        <v>2</v>
      </c>
      <c r="H101" s="22">
        <f t="shared" si="6"/>
        <v>111036.01561814756</v>
      </c>
      <c r="I101" s="9">
        <f>H6</f>
        <v>30</v>
      </c>
      <c r="J101" s="23">
        <f>((100/L101)*H101)+J100</f>
        <v>35431.524997807202</v>
      </c>
      <c r="K101" s="9">
        <f>D6</f>
        <v>100</v>
      </c>
      <c r="L101" s="29">
        <f>B6</f>
        <v>5000</v>
      </c>
    </row>
    <row r="102" spans="1:12">
      <c r="A102" s="11" t="s">
        <v>106</v>
      </c>
      <c r="B102" s="22">
        <f t="shared" si="4"/>
        <v>1776576.24989036</v>
      </c>
      <c r="C102" s="1"/>
      <c r="D102" s="22">
        <f>B102+(F102*K102)</f>
        <v>1895014.6665497173</v>
      </c>
      <c r="E102" s="1"/>
      <c r="F102" s="23">
        <f t="shared" si="5"/>
        <v>1184.3841665935734</v>
      </c>
      <c r="G102" s="9">
        <f>F6</f>
        <v>2</v>
      </c>
      <c r="H102" s="22">
        <f t="shared" si="6"/>
        <v>118438.41665935726</v>
      </c>
      <c r="I102" s="9">
        <f>H6</f>
        <v>30</v>
      </c>
      <c r="J102" s="23">
        <f t="shared" ref="J102:J115" si="8">((100/L102)*H102)+J101</f>
        <v>37800.293330994347</v>
      </c>
      <c r="K102" s="9">
        <f>D6</f>
        <v>100</v>
      </c>
      <c r="L102" s="29">
        <f>B6</f>
        <v>5000</v>
      </c>
    </row>
    <row r="103" spans="1:12">
      <c r="A103" s="11" t="s">
        <v>107</v>
      </c>
      <c r="B103" s="22">
        <f t="shared" si="4"/>
        <v>1895014.6665497173</v>
      </c>
      <c r="C103" s="1"/>
      <c r="D103" s="22">
        <f>B103+(F103*K103)</f>
        <v>2021348.9776530317</v>
      </c>
      <c r="E103" s="1"/>
      <c r="F103" s="23">
        <f t="shared" si="5"/>
        <v>1263.3431110331449</v>
      </c>
      <c r="G103" s="9">
        <f>F6</f>
        <v>2</v>
      </c>
      <c r="H103" s="22">
        <f t="shared" si="6"/>
        <v>126334.31110331439</v>
      </c>
      <c r="I103" s="9">
        <f>H6</f>
        <v>30</v>
      </c>
      <c r="J103" s="23">
        <f t="shared" si="8"/>
        <v>40326.979553060635</v>
      </c>
      <c r="K103" s="9">
        <f>D6</f>
        <v>100</v>
      </c>
      <c r="L103" s="29">
        <f>B6</f>
        <v>5000</v>
      </c>
    </row>
    <row r="104" spans="1:12">
      <c r="A104" s="11" t="s">
        <v>108</v>
      </c>
      <c r="B104" s="22">
        <f t="shared" si="4"/>
        <v>2021348.9776530317</v>
      </c>
      <c r="C104" s="1"/>
      <c r="D104" s="22">
        <f>B104+(F104*K104)</f>
        <v>2156105.5761632337</v>
      </c>
      <c r="E104" s="1"/>
      <c r="F104" s="23">
        <f t="shared" si="5"/>
        <v>1347.5659851020212</v>
      </c>
      <c r="G104" s="9">
        <f>F6</f>
        <v>2</v>
      </c>
      <c r="H104" s="22">
        <f t="shared" si="6"/>
        <v>134756.59851020202</v>
      </c>
      <c r="I104" s="9">
        <f>H6</f>
        <v>30</v>
      </c>
      <c r="J104" s="23">
        <f t="shared" si="8"/>
        <v>43022.111523264677</v>
      </c>
      <c r="K104" s="9">
        <f>D6</f>
        <v>100</v>
      </c>
      <c r="L104" s="29">
        <f>B6</f>
        <v>5000</v>
      </c>
    </row>
    <row r="105" spans="1:12">
      <c r="A105" s="11" t="s">
        <v>109</v>
      </c>
      <c r="B105" s="22">
        <f t="shared" si="4"/>
        <v>2156105.5761632337</v>
      </c>
      <c r="C105" s="1"/>
      <c r="D105" s="22">
        <f>B105+(F105*K105)</f>
        <v>2299845.9479074492</v>
      </c>
      <c r="E105" s="1"/>
      <c r="F105" s="23">
        <f t="shared" si="5"/>
        <v>1437.403717442156</v>
      </c>
      <c r="G105" s="9">
        <f>F6</f>
        <v>2</v>
      </c>
      <c r="H105" s="22">
        <f t="shared" si="6"/>
        <v>143740.37174421549</v>
      </c>
      <c r="I105" s="9">
        <f>H6</f>
        <v>30</v>
      </c>
      <c r="J105" s="23">
        <f t="shared" si="8"/>
        <v>45896.918958148985</v>
      </c>
      <c r="K105" s="9">
        <f>D6</f>
        <v>100</v>
      </c>
      <c r="L105" s="29">
        <f>B6</f>
        <v>5000</v>
      </c>
    </row>
    <row r="106" spans="1:12">
      <c r="A106" s="11" t="s">
        <v>110</v>
      </c>
      <c r="B106" s="22">
        <f t="shared" si="4"/>
        <v>2299845.9479074492</v>
      </c>
      <c r="C106" s="1"/>
      <c r="D106" s="22">
        <f>B106+(F106*K106)</f>
        <v>2453169.0111012789</v>
      </c>
      <c r="E106" s="1"/>
      <c r="F106" s="23">
        <f t="shared" si="5"/>
        <v>1533.2306319382994</v>
      </c>
      <c r="G106" s="9">
        <f>F6</f>
        <v>2</v>
      </c>
      <c r="H106" s="22">
        <f t="shared" si="6"/>
        <v>153323.06319382973</v>
      </c>
      <c r="I106" s="9">
        <f>H6</f>
        <v>30</v>
      </c>
      <c r="J106" s="23">
        <f t="shared" si="8"/>
        <v>48963.380222025582</v>
      </c>
      <c r="K106" s="9">
        <f>D6</f>
        <v>100</v>
      </c>
      <c r="L106" s="29">
        <f>B6</f>
        <v>5000</v>
      </c>
    </row>
    <row r="107" spans="1:12">
      <c r="A107" s="11" t="s">
        <v>111</v>
      </c>
      <c r="B107" s="22">
        <f t="shared" si="4"/>
        <v>2453169.0111012789</v>
      </c>
      <c r="C107" s="1"/>
      <c r="D107" s="22">
        <f>B107+(F107*K107)</f>
        <v>2616713.6118413643</v>
      </c>
      <c r="E107" s="1"/>
      <c r="F107" s="23">
        <f t="shared" si="5"/>
        <v>1635.4460074008527</v>
      </c>
      <c r="G107" s="9">
        <f>F6</f>
        <v>2</v>
      </c>
      <c r="H107" s="22">
        <f t="shared" si="6"/>
        <v>163544.60074008536</v>
      </c>
      <c r="I107" s="9">
        <f>H6</f>
        <v>30</v>
      </c>
      <c r="J107" s="23">
        <f t="shared" si="8"/>
        <v>52234.272236827288</v>
      </c>
      <c r="K107" s="9">
        <f>D6</f>
        <v>100</v>
      </c>
      <c r="L107" s="29">
        <f>B6</f>
        <v>5000</v>
      </c>
    </row>
    <row r="108" spans="1:12">
      <c r="A108" s="11" t="s">
        <v>112</v>
      </c>
      <c r="B108" s="22">
        <f t="shared" si="4"/>
        <v>2616713.6118413643</v>
      </c>
      <c r="C108" s="1"/>
      <c r="D108" s="22">
        <f>B108+(F108*K108)</f>
        <v>2791161.1859641219</v>
      </c>
      <c r="E108" s="1"/>
      <c r="F108" s="23">
        <f>(B108*(G108/100))/I108</f>
        <v>1744.4757412275762</v>
      </c>
      <c r="G108" s="9">
        <f>F6</f>
        <v>2</v>
      </c>
      <c r="H108" s="22">
        <f t="shared" si="6"/>
        <v>174447.57412275765</v>
      </c>
      <c r="I108" s="9">
        <f>H6</f>
        <v>30</v>
      </c>
      <c r="J108" s="23">
        <f t="shared" si="8"/>
        <v>55723.22371928244</v>
      </c>
      <c r="K108" s="9">
        <f>D6</f>
        <v>100</v>
      </c>
      <c r="L108" s="29">
        <f>B6</f>
        <v>5000</v>
      </c>
    </row>
    <row r="109" spans="1:12">
      <c r="A109" s="11" t="s">
        <v>113</v>
      </c>
      <c r="B109" s="22">
        <f t="shared" ref="B109:B115" si="9">D108</f>
        <v>2791161.1859641219</v>
      </c>
      <c r="C109" s="1"/>
      <c r="D109" s="22">
        <f>B109+(F109*K109)</f>
        <v>2977238.5983617301</v>
      </c>
      <c r="E109" s="1"/>
      <c r="F109" s="23">
        <f t="shared" ref="F109:F114" si="10">(B109*(G109/100))/I109</f>
        <v>1860.7741239760812</v>
      </c>
      <c r="G109" s="9">
        <f>F6</f>
        <v>2</v>
      </c>
      <c r="H109" s="22">
        <f t="shared" ref="H109:H115" si="11">D109-B109</f>
        <v>186077.41239760816</v>
      </c>
      <c r="I109" s="9">
        <f>H6</f>
        <v>30</v>
      </c>
      <c r="J109" s="23">
        <f t="shared" si="8"/>
        <v>59444.771967234599</v>
      </c>
      <c r="K109" s="9">
        <f>D6</f>
        <v>100</v>
      </c>
      <c r="L109" s="29">
        <f>B6</f>
        <v>5000</v>
      </c>
    </row>
    <row r="110" spans="1:12">
      <c r="A110" s="11" t="s">
        <v>114</v>
      </c>
      <c r="B110" s="22">
        <f t="shared" si="9"/>
        <v>2977238.5983617301</v>
      </c>
      <c r="C110" s="1"/>
      <c r="D110" s="22">
        <f>B110+(F110*K110)</f>
        <v>3175721.1715858453</v>
      </c>
      <c r="E110" s="1"/>
      <c r="F110" s="23">
        <f t="shared" si="10"/>
        <v>1984.8257322411534</v>
      </c>
      <c r="G110" s="9">
        <f>F6</f>
        <v>2</v>
      </c>
      <c r="H110" s="22">
        <f t="shared" si="11"/>
        <v>198482.57322411519</v>
      </c>
      <c r="I110" s="9">
        <f>H6</f>
        <v>30</v>
      </c>
      <c r="J110" s="23">
        <f t="shared" si="8"/>
        <v>63414.423431716903</v>
      </c>
      <c r="K110" s="9">
        <f>D6</f>
        <v>100</v>
      </c>
      <c r="L110" s="29">
        <f>B6</f>
        <v>5000</v>
      </c>
    </row>
    <row r="111" spans="1:12">
      <c r="A111" s="11" t="s">
        <v>115</v>
      </c>
      <c r="B111" s="22">
        <f t="shared" si="9"/>
        <v>3175721.1715858453</v>
      </c>
      <c r="C111" s="1"/>
      <c r="D111" s="22">
        <f>B111+(F111*K111)</f>
        <v>3387435.9163582348</v>
      </c>
      <c r="E111" s="1"/>
      <c r="F111" s="23">
        <f t="shared" si="10"/>
        <v>2117.1474477238971</v>
      </c>
      <c r="G111" s="9">
        <f>F6</f>
        <v>2</v>
      </c>
      <c r="H111" s="22">
        <f t="shared" si="11"/>
        <v>211714.74477238953</v>
      </c>
      <c r="I111" s="9">
        <f>H6</f>
        <v>30</v>
      </c>
      <c r="J111" s="23">
        <f t="shared" si="8"/>
        <v>67648.718327164694</v>
      </c>
      <c r="K111" s="9">
        <f>D6</f>
        <v>100</v>
      </c>
      <c r="L111" s="29">
        <f>B6</f>
        <v>5000</v>
      </c>
    </row>
    <row r="112" spans="1:12">
      <c r="A112" s="11" t="s">
        <v>116</v>
      </c>
      <c r="B112" s="22">
        <f t="shared" si="9"/>
        <v>3387435.9163582348</v>
      </c>
      <c r="C112" s="1"/>
      <c r="D112" s="22">
        <f>B112+(F112*K112)</f>
        <v>3613264.9774487838</v>
      </c>
      <c r="E112" s="1"/>
      <c r="F112" s="23">
        <f t="shared" si="10"/>
        <v>2258.2906109054898</v>
      </c>
      <c r="G112" s="9">
        <f>F6</f>
        <v>2</v>
      </c>
      <c r="H112" s="22">
        <f t="shared" si="11"/>
        <v>225829.06109054899</v>
      </c>
      <c r="I112" s="9">
        <f>H6</f>
        <v>30</v>
      </c>
      <c r="J112" s="23">
        <f t="shared" si="8"/>
        <v>72165.299548975672</v>
      </c>
      <c r="K112" s="9">
        <f>D6</f>
        <v>100</v>
      </c>
      <c r="L112" s="29">
        <f>B6</f>
        <v>5000</v>
      </c>
    </row>
    <row r="113" spans="1:12">
      <c r="A113" s="11" t="s">
        <v>117</v>
      </c>
      <c r="B113" s="22">
        <f t="shared" si="9"/>
        <v>3613264.9774487838</v>
      </c>
      <c r="C113" s="1"/>
      <c r="D113" s="22">
        <f>B113+(F113*K113)</f>
        <v>3854149.3092787028</v>
      </c>
      <c r="E113" s="1"/>
      <c r="F113" s="23">
        <f t="shared" si="10"/>
        <v>2408.8433182991889</v>
      </c>
      <c r="G113" s="9">
        <f>F6</f>
        <v>2</v>
      </c>
      <c r="H113" s="22">
        <f t="shared" si="11"/>
        <v>240884.33182991901</v>
      </c>
      <c r="I113" s="9">
        <f>H6</f>
        <v>30</v>
      </c>
      <c r="J113" s="23">
        <f t="shared" si="8"/>
        <v>76982.98618557406</v>
      </c>
      <c r="K113" s="9">
        <f>D6</f>
        <v>100</v>
      </c>
      <c r="L113" s="29">
        <f>B6</f>
        <v>5000</v>
      </c>
    </row>
    <row r="114" spans="1:12">
      <c r="A114" s="11" t="s">
        <v>118</v>
      </c>
      <c r="B114" s="22">
        <f t="shared" si="9"/>
        <v>3854149.3092787028</v>
      </c>
      <c r="C114" s="1"/>
      <c r="D114" s="22">
        <f>B114+(F114*K114)</f>
        <v>4111092.5965639497</v>
      </c>
      <c r="E114" s="1"/>
      <c r="F114" s="23">
        <f t="shared" si="10"/>
        <v>2569.4328728524688</v>
      </c>
      <c r="G114" s="9">
        <f>F6</f>
        <v>2</v>
      </c>
      <c r="H114" s="22">
        <f t="shared" si="11"/>
        <v>256943.28728524689</v>
      </c>
      <c r="I114" s="9">
        <f>H6</f>
        <v>30</v>
      </c>
      <c r="J114" s="23">
        <f t="shared" si="8"/>
        <v>82121.851931279001</v>
      </c>
      <c r="K114" s="9">
        <f>D6</f>
        <v>100</v>
      </c>
      <c r="L114" s="29">
        <f>B6</f>
        <v>5000</v>
      </c>
    </row>
    <row r="115" spans="1:12">
      <c r="A115" s="11" t="s">
        <v>119</v>
      </c>
      <c r="B115" s="22">
        <f t="shared" si="9"/>
        <v>4111092.5965639497</v>
      </c>
      <c r="C115" s="1"/>
      <c r="D115" s="22">
        <f>B115+(F115*K115)</f>
        <v>4385165.4363348801</v>
      </c>
      <c r="E115" s="1"/>
      <c r="F115" s="23">
        <f>(B115*(G115/100))/I115</f>
        <v>2740.7283977093002</v>
      </c>
      <c r="G115" s="9">
        <f>F6</f>
        <v>2</v>
      </c>
      <c r="H115" s="22">
        <f t="shared" si="11"/>
        <v>274072.83977093035</v>
      </c>
      <c r="I115" s="9">
        <f>H6</f>
        <v>30</v>
      </c>
      <c r="J115" s="23">
        <f t="shared" si="8"/>
        <v>87603.308726697607</v>
      </c>
      <c r="K115" s="9">
        <f>D6</f>
        <v>100</v>
      </c>
      <c r="L115" s="29">
        <f>B6</f>
        <v>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Midge Gaunt</cp:lastModifiedBy>
  <cp:revision/>
  <dcterms:created xsi:type="dcterms:W3CDTF">2006-09-16T00:00:00Z</dcterms:created>
  <dcterms:modified xsi:type="dcterms:W3CDTF">2015-04-12T21:52:29Z</dcterms:modified>
</cp:coreProperties>
</file>